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
    </mc:Choice>
  </mc:AlternateContent>
  <xr:revisionPtr revIDLastSave="0" documentId="13_ncr:1_{401D0874-5EAA-4544-8415-3137D3E685C2}" xr6:coauthVersionLast="47" xr6:coauthVersionMax="47" xr10:uidLastSave="{00000000-0000-0000-0000-000000000000}"/>
  <bookViews>
    <workbookView xWindow="-120" yWindow="-120" windowWidth="29040" windowHeight="15840" tabRatio="952" activeTab="7"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ПС'!$A$2:$T$27</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2" i="10" l="1"/>
  <c r="D30" i="10"/>
  <c r="Z30" i="10" s="1"/>
  <c r="AB30" i="10" s="1"/>
  <c r="Z59" i="10"/>
  <c r="AB59" i="10" s="1"/>
  <c r="Z56" i="10"/>
  <c r="AB56" i="10" s="1"/>
  <c r="Z54" i="10"/>
  <c r="AB54" i="10" s="1"/>
  <c r="Z51" i="10"/>
  <c r="AB51" i="10" s="1"/>
  <c r="Z46" i="10"/>
  <c r="AB46" i="10" s="1"/>
  <c r="Z42" i="10"/>
  <c r="AB42" i="10" s="1"/>
  <c r="Z37" i="10"/>
  <c r="AB37" i="10" s="1"/>
  <c r="Z32" i="10"/>
  <c r="AB32" i="10" s="1"/>
  <c r="Z27" i="10"/>
  <c r="AB27" i="10" s="1"/>
  <c r="Y24" i="10"/>
  <c r="X24" i="10"/>
  <c r="D24" i="10"/>
  <c r="Z24" i="10" s="1"/>
  <c r="AB24" i="10" s="1"/>
  <c r="C27" i="13" l="1"/>
  <c r="C26" i="13"/>
  <c r="B21" i="12"/>
  <c r="C29" i="5"/>
  <c r="H25" i="13"/>
  <c r="C25" i="13"/>
  <c r="W24" i="10"/>
  <c r="V24" i="10"/>
  <c r="U24" i="10"/>
  <c r="T24" i="10"/>
  <c r="G26" i="11" l="1"/>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S24" i="10"/>
  <c r="R24" i="10"/>
  <c r="Q24" i="10"/>
  <c r="P24" i="10"/>
  <c r="O24" i="10"/>
  <c r="N24" i="10"/>
  <c r="M24" i="10"/>
  <c r="K24" i="10"/>
  <c r="J24" i="10"/>
  <c r="I24" i="10"/>
  <c r="C49" i="1"/>
  <c r="A15" i="1" l="1"/>
  <c r="C22" i="1" s="1"/>
  <c r="C40" i="1" s="1"/>
  <c r="A16" i="13"/>
  <c r="A15" i="5"/>
  <c r="C24" i="5" s="1"/>
  <c r="A14" i="6"/>
  <c r="A15" i="7"/>
  <c r="A15" i="8"/>
  <c r="A15" i="9"/>
  <c r="A14" i="10"/>
  <c r="A15" i="11" l="1"/>
  <c r="A12" i="11"/>
  <c r="A9" i="11"/>
  <c r="A12" i="8"/>
  <c r="A12" i="7"/>
  <c r="A11" i="6"/>
  <c r="A12" i="12" l="1"/>
  <c r="C25" i="5"/>
  <c r="A11" i="10"/>
  <c r="A8" i="10"/>
  <c r="A12" i="9"/>
  <c r="A9" i="9"/>
  <c r="A9" i="8"/>
  <c r="A9" i="7"/>
  <c r="A8" i="6"/>
  <c r="A12" i="5"/>
  <c r="A9" i="5"/>
  <c r="A13" i="13"/>
  <c r="A10" i="13"/>
  <c r="B27" i="12" l="1"/>
</calcChain>
</file>

<file path=xl/sharedStrings.xml><?xml version="1.0" encoding="utf-8"?>
<sst xmlns="http://schemas.openxmlformats.org/spreadsheetml/2006/main" count="2277" uniqueCount="498">
  <si>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</si>
  <si>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</si>
  <si>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</si>
  <si>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</si>
  <si>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</si>
  <si>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</si>
  <si>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</si>
  <si>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</si>
  <si>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</si>
  <si>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</si>
  <si>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</si>
  <si>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</si>
  <si>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</si>
  <si>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</si>
  <si>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</si>
  <si>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</si>
  <si>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</si>
  <si>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</si>
  <si>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</si>
  <si>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</si>
  <si>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</si>
  <si>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</si>
  <si>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</si>
  <si>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</si>
  <si>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</si>
  <si>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</si>
  <si>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</si>
  <si>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</si>
  <si>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</si>
  <si>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</si>
  <si>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</si>
  <si>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</si>
  <si>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</si>
  <si>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</si>
  <si>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</si>
  <si>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</si>
  <si>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</si>
  <si>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</si>
  <si>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</si>
  <si>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</si>
  <si>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</si>
  <si>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</si>
  <si>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</si>
  <si>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</si>
  <si>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</si>
  <si>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</si>
  <si>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</si>
  <si>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</si>
  <si>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</si>
  <si>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</si>
  <si>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</si>
  <si>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</si>
  <si>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</si>
  <si>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</si>
  <si>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</si>
  <si>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</si>
  <si>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</si>
  <si>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</si>
  <si>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</si>
  <si>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</si>
  <si>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</si>
  <si>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</si>
  <si>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</si>
  <si>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</si>
  <si>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</si>
  <si>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</si>
  <si>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</si>
  <si>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</si>
  <si>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</si>
  <si>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</si>
  <si>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</si>
  <si>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</si>
  <si>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</si>
  <si>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</si>
  <si>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</si>
  <si>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</si>
  <si>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</si>
  <si>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</si>
  <si>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</si>
  <si>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</si>
  <si>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</si>
  <si>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</si>
  <si>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</si>
  <si>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</si>
  <si>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</si>
  <si>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</si>
  <si>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</si>
  <si>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</si>
  <si>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</si>
  <si>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</si>
  <si>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</si>
  <si>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</si>
  <si>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</si>
  <si>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</si>
  <si>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</si>
  <si>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</si>
  <si>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</si>
  <si>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</si>
  <si>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</si>
  <si>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</si>
  <si>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</si>
  <si>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</si>
  <si>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</si>
  <si>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</si>
  <si>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</si>
  <si>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</si>
  <si>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</si>
  <si>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</si>
  <si>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</si>
  <si>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</si>
  <si>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</si>
  <si>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</si>
  <si>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</si>
  <si>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</si>
  <si>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</si>
  <si>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</si>
  <si>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</si>
  <si>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</si>
  <si>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</si>
  <si>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</si>
  <si>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</si>
  <si>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</si>
  <si>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</si>
  <si>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</si>
  <si>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</si>
  <si>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</si>
  <si>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</si>
  <si>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</si>
  <si>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</si>
  <si>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</si>
  <si>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</si>
  <si>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</si>
  <si>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</si>
  <si>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</si>
  <si>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</si>
  <si>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</si>
  <si>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</si>
  <si>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</si>
  <si>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</si>
  <si>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</si>
  <si>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</si>
  <si>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</si>
  <si>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</si>
  <si>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</si>
  <si>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</si>
  <si>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</si>
  <si>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</si>
  <si>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</si>
  <si>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</si>
  <si>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</si>
  <si>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</si>
  <si>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</si>
  <si>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</si>
  <si>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</si>
  <si>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</si>
  <si>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</si>
  <si>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</si>
  <si>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</si>
  <si>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</si>
  <si>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</si>
  <si>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</si>
  <si>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</si>
  <si>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</si>
  <si>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</si>
  <si>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</si>
  <si>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</si>
  <si>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</si>
  <si>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</si>
  <si>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</si>
  <si>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</si>
  <si>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</si>
  <si>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</si>
  <si>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</si>
  <si>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</si>
  <si>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</si>
  <si>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</si>
  <si>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</si>
  <si>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</si>
  <si>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</si>
  <si>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</si>
  <si>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</si>
  <si>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</si>
  <si>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</si>
  <si>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</si>
  <si>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</si>
  <si>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</si>
  <si>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</si>
  <si>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</si>
  <si>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</si>
  <si>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</si>
  <si>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</si>
  <si>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</si>
  <si>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</si>
  <si>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</si>
  <si>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</si>
  <si>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</si>
  <si>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</si>
  <si>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</si>
  <si>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</si>
  <si>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</si>
  <si>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</si>
  <si>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</si>
  <si>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</si>
  <si>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</si>
  <si>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</si>
  <si>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</si>
  <si>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</si>
  <si>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</si>
  <si>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</si>
  <si>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</si>
  <si>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</si>
  <si>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</si>
  <si>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</si>
  <si>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</si>
  <si>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</si>
  <si>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</si>
  <si>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</si>
  <si>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</si>
  <si>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</si>
  <si>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</si>
  <si>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</si>
  <si>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</si>
  <si>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</si>
  <si>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</si>
  <si>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</si>
  <si>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</si>
  <si>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</si>
  <si>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</si>
  <si>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</si>
  <si>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</si>
  <si>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</si>
  <si>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</si>
  <si>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</si>
  <si>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</si>
  <si>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</si>
  <si>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</si>
  <si>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</si>
  <si>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</si>
  <si>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</si>
  <si>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</si>
  <si>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</si>
  <si>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</si>
  <si>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</si>
  <si>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</si>
  <si>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</si>
  <si>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</si>
  <si>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</si>
  <si>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</si>
  <si>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</si>
  <si>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</si>
  <si>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</si>
  <si>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</si>
  <si>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</si>
  <si>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</si>
  <si>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</si>
  <si>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</si>
  <si>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</si>
  <si>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</si>
  <si>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</si>
  <si>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</si>
  <si>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</si>
  <si>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</si>
  <si>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</si>
  <si>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</si>
  <si>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</si>
  <si>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</si>
  <si>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</si>
  <si>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</si>
  <si>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</si>
  <si>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</si>
  <si>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</si>
  <si>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</si>
  <si>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</si>
  <si>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</si>
  <si>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</si>
  <si>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</si>
  <si>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</si>
  <si>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</si>
  <si>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</si>
  <si>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</si>
  <si>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</si>
  <si>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</si>
  <si>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</si>
  <si>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</si>
  <si>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</si>
  <si>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</si>
  <si>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</si>
  <si>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</si>
  <si>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</si>
  <si>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</si>
  <si>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</si>
  <si>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</si>
  <si>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</si>
  <si>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</si>
  <si>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</si>
  <si>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</si>
  <si>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</si>
  <si>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</si>
  <si>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</si>
  <si>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</si>
  <si>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</si>
  <si>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</si>
  <si>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</si>
  <si>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</si>
  <si>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</si>
  <si>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</si>
  <si>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</si>
  <si>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</si>
  <si>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</si>
  <si>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</si>
  <si>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</si>
  <si>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</si>
  <si>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</si>
  <si>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</si>
  <si>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</si>
  <si>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</si>
  <si>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</si>
  <si>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</si>
  <si>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</si>
  <si>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</si>
  <si>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</si>
  <si>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</si>
  <si>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</si>
  <si>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</si>
  <si>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</si>
  <si>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</si>
  <si>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</si>
  <si>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</si>
  <si>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</si>
  <si>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</si>
  <si>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</si>
  <si>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</si>
  <si>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</si>
  <si>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</si>
  <si>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</si>
  <si>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</si>
  <si>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</si>
  <si>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</si>
  <si>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</si>
  <si>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</si>
  <si>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</si>
  <si>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</si>
  <si>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</si>
  <si>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</si>
  <si>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</si>
  <si>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</si>
  <si>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</si>
  <si>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</si>
  <si>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</si>
  <si>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</si>
  <si>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</si>
  <si>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</si>
  <si>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</si>
  <si>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</si>
  <si>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</si>
  <si>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</si>
  <si>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</si>
  <si>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</si>
  <si>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</si>
  <si>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</si>
  <si>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</si>
  <si>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</si>
  <si>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</si>
  <si>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</si>
  <si>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</si>
  <si>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</si>
  <si>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</si>
  <si>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</si>
  <si>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</si>
  <si>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</si>
  <si>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</si>
  <si>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</si>
  <si>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</si>
  <si>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</si>
  <si>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</si>
  <si>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</si>
  <si>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</si>
  <si>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</si>
  <si>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</si>
  <si>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</si>
  <si>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</si>
  <si>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</si>
  <si>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</si>
  <si>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</si>
  <si>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</si>
  <si>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</si>
  <si>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</si>
  <si>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</si>
  <si>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</si>
  <si>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</si>
  <si>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</si>
  <si>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</si>
  <si>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</si>
  <si>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</si>
  <si>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</si>
  <si>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</si>
  <si>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</si>
  <si>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</si>
  <si>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</si>
  <si>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</si>
  <si>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</si>
  <si>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</si>
  <si>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</si>
  <si>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</si>
  <si>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</si>
  <si>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</si>
  <si>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</si>
  <si>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</si>
  <si>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</si>
  <si>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</si>
  <si>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</si>
  <si>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</si>
  <si>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</si>
  <si>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</si>
  <si>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</si>
  <si>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</si>
  <si>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</si>
  <si>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</si>
  <si>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</si>
  <si>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</si>
  <si>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</si>
  <si>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</si>
  <si>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</si>
  <si>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</si>
  <si>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</si>
  <si>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</si>
  <si>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</si>
  <si>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</si>
  <si>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</si>
  <si>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</si>
  <si>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</si>
  <si>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</si>
  <si>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</si>
  <si>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</si>
  <si>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</si>
  <si>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</si>
  <si>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</si>
  <si>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</si>
  <si>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</si>
  <si>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</si>
  <si>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</si>
  <si>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</si>
  <si>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</si>
  <si>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</si>
  <si>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</si>
  <si>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</si>
  <si>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</si>
  <si>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</si>
  <si>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</si>
  <si>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</si>
  <si>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</si>
  <si>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</si>
  <si>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</si>
  <si>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</si>
  <si>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</si>
  <si>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</si>
  <si>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</si>
  <si>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</si>
  <si>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</si>
  <si>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</si>
  <si>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</si>
  <si>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</si>
  <si>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</si>
  <si>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</si>
  <si>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НЕТ</t>
  </si>
  <si>
    <t>35.12.1</t>
  </si>
  <si>
    <t>СМР</t>
  </si>
  <si>
    <t>Замена</t>
  </si>
  <si>
    <t>Локальный сметный расчет</t>
  </si>
  <si>
    <t>Силовой трансформатор</t>
  </si>
  <si>
    <t>Год раскрытия информации: 2026 год</t>
  </si>
  <si>
    <t>ПС-35/10кВ "БХЗ"</t>
  </si>
  <si>
    <t>ТМ-6300 - 1шт.</t>
  </si>
  <si>
    <t>ТМ-10000 - 1 шт.</t>
  </si>
  <si>
    <t>35</t>
  </si>
  <si>
    <t>Т-1</t>
  </si>
  <si>
    <t>2030</t>
  </si>
  <si>
    <t>Силовой трансформатор, выключатели и материалы согласно сметного расчета</t>
  </si>
  <si>
    <t>Выключатель элегазовый</t>
  </si>
  <si>
    <t>ВГБЭ-35-630-12,5</t>
  </si>
  <si>
    <t>МВ-35 - 1шт.</t>
  </si>
  <si>
    <t>Вводной МВ-35</t>
  </si>
  <si>
    <t>ВГБЭ-35-630-12,6</t>
  </si>
  <si>
    <t>Секционный МВ-35</t>
  </si>
  <si>
    <t>Вводной ВГБЭ-35</t>
  </si>
  <si>
    <t>Секционный ВГБЭ-35</t>
  </si>
  <si>
    <t>R_ДЭСК_58</t>
  </si>
  <si>
    <t>Лесозаводский городской округ</t>
  </si>
  <si>
    <t>2027 год</t>
  </si>
  <si>
    <t>2028 год</t>
  </si>
  <si>
    <t>2029 год</t>
  </si>
  <si>
    <t>2030 год</t>
  </si>
  <si>
    <t>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t>
  </si>
  <si>
    <t>IV</t>
  </si>
  <si>
    <t>по состоянию на 01.01.2024 года</t>
  </si>
  <si>
    <t>по состоянию на 01.01.2025 года</t>
  </si>
  <si>
    <t>Приморский край, г. Лесозаводск</t>
  </si>
  <si>
    <t>43841,36531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</si>
</sst>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0.00;[Red]\-0.00"/>
    <numFmt numFmtId="167" formatCode="[$-419]mmmm\ yyyy;@"/>
    <numFmt numFmtId="168" formatCode="#,##0.00000000"/>
    <numFmt numFmtId="169" formatCode="0_ ;\-0\ "/>
  </numFmts>
  <fonts count="4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
      <b/>
      <u/>
      <sz val="12"/>
      <color rgb="FFFF0000"/>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0" fontId="6" fillId="0" borderId="0" xfId="2" applyFont="1" applyFill="1" applyAlignment="1">
      <alignment horizontal="center" vertical="center"/>
    </xf>
    <xf numFmtId="2" fontId="6" fillId="0" borderId="0" xfId="2" applyNumberFormat="1" applyFont="1" applyFill="1" applyAlignment="1">
      <alignment horizontal="center" vertical="center"/>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43"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C49" sqref="C49"/>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456</v>
      </c>
    </row>
    <row r="4" spans="1:22" s="1" customFormat="1" ht="18.75" x14ac:dyDescent="0.3">
      <c r="A4" s="95"/>
      <c r="H4" s="20"/>
    </row>
    <row r="5" spans="1:22" s="1" customFormat="1" ht="15.75" x14ac:dyDescent="0.25">
      <c r="A5" s="200" t="s">
        <v>470</v>
      </c>
      <c r="B5" s="200"/>
      <c r="C5" s="200"/>
      <c r="D5" s="2"/>
      <c r="E5" s="2"/>
      <c r="F5" s="2"/>
      <c r="G5" s="2"/>
      <c r="H5" s="2"/>
      <c r="I5" s="2"/>
      <c r="J5" s="2"/>
    </row>
    <row r="6" spans="1:22" s="1" customFormat="1" ht="18.75" x14ac:dyDescent="0.3">
      <c r="A6" s="95"/>
      <c r="H6" s="20"/>
    </row>
    <row r="7" spans="1:22" s="1" customFormat="1" ht="18.75" x14ac:dyDescent="0.2">
      <c r="A7" s="201" t="s">
        <v>2</v>
      </c>
      <c r="B7" s="201"/>
      <c r="C7" s="201"/>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2" t="s">
        <v>459</v>
      </c>
      <c r="B9" s="202"/>
      <c r="C9" s="202"/>
      <c r="D9" s="98"/>
      <c r="E9" s="98"/>
      <c r="F9" s="98"/>
      <c r="G9" s="98"/>
      <c r="H9" s="98"/>
      <c r="I9" s="96"/>
      <c r="J9" s="96"/>
      <c r="K9" s="96"/>
      <c r="L9" s="96"/>
      <c r="M9" s="96"/>
      <c r="N9" s="96"/>
      <c r="O9" s="96"/>
      <c r="P9" s="96"/>
      <c r="Q9" s="96"/>
      <c r="R9" s="96"/>
      <c r="S9" s="96"/>
      <c r="T9" s="96"/>
      <c r="U9" s="96"/>
      <c r="V9" s="96"/>
    </row>
    <row r="10" spans="1:22" s="1" customFormat="1" ht="18.75" x14ac:dyDescent="0.2">
      <c r="A10" s="203" t="s">
        <v>3</v>
      </c>
      <c r="B10" s="203"/>
      <c r="C10" s="203"/>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2" t="s">
        <v>486</v>
      </c>
      <c r="B12" s="202"/>
      <c r="C12" s="202"/>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3" t="s">
        <v>4</v>
      </c>
      <c r="B13" s="203"/>
      <c r="C13" s="203"/>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31.5" customHeight="1" x14ac:dyDescent="0.2">
      <c r="A15" s="204"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4"/>
      <c r="C15" s="204"/>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3" t="s">
        <v>5</v>
      </c>
      <c r="B16" s="203"/>
      <c r="C16" s="203"/>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5" t="s">
        <v>6</v>
      </c>
      <c r="B18" s="206"/>
      <c r="C18" s="206"/>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47.25" x14ac:dyDescent="0.2">
      <c r="A22" s="4" t="s">
        <v>10</v>
      </c>
      <c r="B22" s="109" t="s">
        <v>11</v>
      </c>
      <c r="C22" s="6" t="str">
        <f>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441</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7"/>
      <c r="B24" s="198"/>
      <c r="C24" s="199"/>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461</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442</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487</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7"/>
      <c r="B39" s="198"/>
      <c r="C39" s="199"/>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tr">
        <f>C22</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6">
        <v>10</v>
      </c>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7"/>
      <c r="B47" s="198"/>
      <c r="C47" s="199"/>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497</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43841,36531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7"/>
  <sheetViews>
    <sheetView view="pageBreakPreview" topLeftCell="A10" zoomScale="70" zoomScaleNormal="60" zoomScaleSheetLayoutView="70" workbookViewId="0">
      <selection activeCell="A13" sqref="A13:T13"/>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456</v>
      </c>
    </row>
    <row r="5" spans="1:27" s="145" customFormat="1" ht="18.75" customHeight="1" x14ac:dyDescent="0.3">
      <c r="A5" s="144"/>
      <c r="T5" s="146"/>
    </row>
    <row r="6" spans="1:27" s="145" customFormat="1" x14ac:dyDescent="0.2">
      <c r="A6" s="200" t="s">
        <v>470</v>
      </c>
      <c r="B6" s="200"/>
      <c r="C6" s="200"/>
      <c r="D6" s="200"/>
      <c r="E6" s="200"/>
      <c r="F6" s="200"/>
      <c r="G6" s="200"/>
      <c r="H6" s="200"/>
      <c r="I6" s="200"/>
      <c r="J6" s="200"/>
      <c r="K6" s="200"/>
      <c r="L6" s="200"/>
      <c r="M6" s="200"/>
      <c r="N6" s="200"/>
      <c r="O6" s="200"/>
      <c r="P6" s="200"/>
      <c r="Q6" s="200"/>
      <c r="R6" s="200"/>
      <c r="S6" s="200"/>
      <c r="T6" s="200"/>
      <c r="U6" s="7"/>
      <c r="V6" s="7"/>
      <c r="W6" s="7"/>
      <c r="X6" s="7"/>
      <c r="Y6" s="7"/>
      <c r="Z6" s="7"/>
      <c r="AA6" s="7"/>
    </row>
    <row r="7" spans="1:27" s="145" customFormat="1" x14ac:dyDescent="0.2">
      <c r="A7" s="147"/>
    </row>
    <row r="8" spans="1:27" s="145" customFormat="1" ht="18.75" x14ac:dyDescent="0.2">
      <c r="A8" s="223" t="s">
        <v>75</v>
      </c>
      <c r="B8" s="223"/>
      <c r="C8" s="223"/>
      <c r="D8" s="223"/>
      <c r="E8" s="223"/>
      <c r="F8" s="223"/>
      <c r="G8" s="223"/>
      <c r="H8" s="223"/>
      <c r="I8" s="223"/>
      <c r="J8" s="223"/>
      <c r="K8" s="223"/>
      <c r="L8" s="223"/>
      <c r="M8" s="223"/>
      <c r="N8" s="223"/>
      <c r="O8" s="223"/>
      <c r="P8" s="223"/>
      <c r="Q8" s="223"/>
      <c r="R8" s="223"/>
      <c r="S8" s="223"/>
      <c r="T8" s="223"/>
    </row>
    <row r="9" spans="1:27" s="145" customFormat="1" ht="18.75" x14ac:dyDescent="0.2">
      <c r="A9" s="223"/>
      <c r="B9" s="223"/>
      <c r="C9" s="223"/>
      <c r="D9" s="223"/>
      <c r="E9" s="223"/>
      <c r="F9" s="223"/>
      <c r="G9" s="223"/>
      <c r="H9" s="223"/>
      <c r="I9" s="223"/>
      <c r="J9" s="223"/>
      <c r="K9" s="223"/>
      <c r="L9" s="223"/>
      <c r="M9" s="223"/>
      <c r="N9" s="223"/>
      <c r="O9" s="223"/>
      <c r="P9" s="223"/>
      <c r="Q9" s="223"/>
      <c r="R9" s="223"/>
      <c r="S9" s="223"/>
      <c r="T9" s="223"/>
    </row>
    <row r="10" spans="1:27" s="145" customFormat="1" ht="18.75" customHeight="1" x14ac:dyDescent="0.2">
      <c r="A10" s="216" t="str">
        <f>'1. паспорт местоположение'!A9</f>
        <v>ООО «Дальневосточная энергосетевая компания»</v>
      </c>
      <c r="B10" s="216"/>
      <c r="C10" s="216"/>
      <c r="D10" s="216"/>
      <c r="E10" s="216"/>
      <c r="F10" s="216"/>
      <c r="G10" s="216"/>
      <c r="H10" s="216"/>
      <c r="I10" s="216"/>
      <c r="J10" s="216"/>
      <c r="K10" s="216"/>
      <c r="L10" s="216"/>
      <c r="M10" s="216"/>
      <c r="N10" s="216"/>
      <c r="O10" s="216"/>
      <c r="P10" s="216"/>
      <c r="Q10" s="216"/>
      <c r="R10" s="216"/>
      <c r="S10" s="216"/>
      <c r="T10" s="216"/>
    </row>
    <row r="11" spans="1:27" s="145" customFormat="1" ht="18.75" customHeight="1" x14ac:dyDescent="0.2">
      <c r="A11" s="224" t="s">
        <v>3</v>
      </c>
      <c r="B11" s="224"/>
      <c r="C11" s="224"/>
      <c r="D11" s="224"/>
      <c r="E11" s="224"/>
      <c r="F11" s="224"/>
      <c r="G11" s="224"/>
      <c r="H11" s="224"/>
      <c r="I11" s="224"/>
      <c r="J11" s="224"/>
      <c r="K11" s="224"/>
      <c r="L11" s="224"/>
      <c r="M11" s="224"/>
      <c r="N11" s="224"/>
      <c r="O11" s="224"/>
      <c r="P11" s="224"/>
      <c r="Q11" s="224"/>
      <c r="R11" s="224"/>
      <c r="S11" s="224"/>
      <c r="T11" s="224"/>
    </row>
    <row r="12" spans="1:27" s="145"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7" s="145" customFormat="1" ht="18.75" customHeight="1" x14ac:dyDescent="0.2">
      <c r="A13" s="225" t="str">
        <f>'1. паспорт местоположение'!A12</f>
        <v>R_ДЭСК_58</v>
      </c>
      <c r="B13" s="225"/>
      <c r="C13" s="225"/>
      <c r="D13" s="225"/>
      <c r="E13" s="225"/>
      <c r="F13" s="225"/>
      <c r="G13" s="225"/>
      <c r="H13" s="225"/>
      <c r="I13" s="225"/>
      <c r="J13" s="225"/>
      <c r="K13" s="225"/>
      <c r="L13" s="225"/>
      <c r="M13" s="225"/>
      <c r="N13" s="225"/>
      <c r="O13" s="225"/>
      <c r="P13" s="225"/>
      <c r="Q13" s="225"/>
      <c r="R13" s="225"/>
      <c r="S13" s="225"/>
      <c r="T13" s="225"/>
    </row>
    <row r="14" spans="1:27" s="145" customFormat="1" ht="18.75" customHeight="1" x14ac:dyDescent="0.2">
      <c r="A14" s="224" t="s">
        <v>4</v>
      </c>
      <c r="B14" s="224"/>
      <c r="C14" s="224"/>
      <c r="D14" s="224"/>
      <c r="E14" s="224"/>
      <c r="F14" s="224"/>
      <c r="G14" s="224"/>
      <c r="H14" s="224"/>
      <c r="I14" s="224"/>
      <c r="J14" s="224"/>
      <c r="K14" s="224"/>
      <c r="L14" s="224"/>
      <c r="M14" s="224"/>
      <c r="N14" s="224"/>
      <c r="O14" s="224"/>
      <c r="P14" s="224"/>
      <c r="Q14" s="224"/>
      <c r="R14" s="224"/>
      <c r="S14" s="224"/>
      <c r="T14" s="224"/>
    </row>
    <row r="15" spans="1:27" s="145"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7" s="148" customFormat="1" x14ac:dyDescent="0.2">
      <c r="A16" s="225"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6" s="225"/>
      <c r="C16" s="225"/>
      <c r="D16" s="225"/>
      <c r="E16" s="225"/>
      <c r="F16" s="225"/>
      <c r="G16" s="225"/>
      <c r="H16" s="225"/>
      <c r="I16" s="225"/>
      <c r="J16" s="225"/>
      <c r="K16" s="225"/>
      <c r="L16" s="225"/>
      <c r="M16" s="225"/>
      <c r="N16" s="225"/>
      <c r="O16" s="225"/>
      <c r="P16" s="225"/>
      <c r="Q16" s="225"/>
      <c r="R16" s="225"/>
      <c r="S16" s="225"/>
      <c r="T16" s="225"/>
    </row>
    <row r="17" spans="1:20" s="148" customFormat="1" ht="15" customHeight="1" x14ac:dyDescent="0.2">
      <c r="A17" s="224" t="s">
        <v>5</v>
      </c>
      <c r="B17" s="224"/>
      <c r="C17" s="224"/>
      <c r="D17" s="224"/>
      <c r="E17" s="224"/>
      <c r="F17" s="224"/>
      <c r="G17" s="224"/>
      <c r="H17" s="224"/>
      <c r="I17" s="224"/>
      <c r="J17" s="224"/>
      <c r="K17" s="224"/>
      <c r="L17" s="224"/>
      <c r="M17" s="224"/>
      <c r="N17" s="224"/>
      <c r="O17" s="224"/>
      <c r="P17" s="224"/>
      <c r="Q17" s="224"/>
      <c r="R17" s="224"/>
      <c r="S17" s="224"/>
      <c r="T17" s="224"/>
    </row>
    <row r="18" spans="1:20" s="148"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20" s="148" customFormat="1" ht="15" customHeight="1" x14ac:dyDescent="0.2">
      <c r="A19" s="216" t="s">
        <v>445</v>
      </c>
      <c r="B19" s="216"/>
      <c r="C19" s="216"/>
      <c r="D19" s="216"/>
      <c r="E19" s="216"/>
      <c r="F19" s="216"/>
      <c r="G19" s="216"/>
      <c r="H19" s="216"/>
      <c r="I19" s="216"/>
      <c r="J19" s="216"/>
      <c r="K19" s="216"/>
      <c r="L19" s="216"/>
      <c r="M19" s="216"/>
      <c r="N19" s="216"/>
      <c r="O19" s="216"/>
      <c r="P19" s="216"/>
      <c r="Q19" s="216"/>
      <c r="R19" s="216"/>
      <c r="S19" s="216"/>
      <c r="T19" s="216"/>
    </row>
    <row r="20" spans="1:20" s="149"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8" t="s">
        <v>7</v>
      </c>
      <c r="B21" s="207" t="s">
        <v>444</v>
      </c>
      <c r="C21" s="208"/>
      <c r="D21" s="211" t="s">
        <v>446</v>
      </c>
      <c r="E21" s="207" t="s">
        <v>447</v>
      </c>
      <c r="F21" s="208"/>
      <c r="G21" s="207" t="s">
        <v>448</v>
      </c>
      <c r="H21" s="208"/>
      <c r="I21" s="207" t="s">
        <v>449</v>
      </c>
      <c r="J21" s="208"/>
      <c r="K21" s="211" t="s">
        <v>450</v>
      </c>
      <c r="L21" s="207" t="s">
        <v>451</v>
      </c>
      <c r="M21" s="208"/>
      <c r="N21" s="207" t="s">
        <v>452</v>
      </c>
      <c r="O21" s="208"/>
      <c r="P21" s="211" t="s">
        <v>453</v>
      </c>
      <c r="Q21" s="213" t="s">
        <v>67</v>
      </c>
      <c r="R21" s="214"/>
      <c r="S21" s="213" t="s">
        <v>68</v>
      </c>
      <c r="T21" s="215"/>
    </row>
    <row r="22" spans="1:20" ht="204.75" customHeight="1" x14ac:dyDescent="0.25">
      <c r="A22" s="219"/>
      <c r="B22" s="209"/>
      <c r="C22" s="210"/>
      <c r="D22" s="221"/>
      <c r="E22" s="209"/>
      <c r="F22" s="210"/>
      <c r="G22" s="209"/>
      <c r="H22" s="210"/>
      <c r="I22" s="209"/>
      <c r="J22" s="210"/>
      <c r="K22" s="212"/>
      <c r="L22" s="209"/>
      <c r="M22" s="210"/>
      <c r="N22" s="209"/>
      <c r="O22" s="210"/>
      <c r="P22" s="212"/>
      <c r="Q22" s="150" t="s">
        <v>69</v>
      </c>
      <c r="R22" s="150" t="s">
        <v>70</v>
      </c>
      <c r="S22" s="150" t="s">
        <v>71</v>
      </c>
      <c r="T22" s="150" t="s">
        <v>72</v>
      </c>
    </row>
    <row r="23" spans="1:20" ht="51.75" customHeight="1" x14ac:dyDescent="0.25">
      <c r="A23" s="220"/>
      <c r="B23" s="150" t="s">
        <v>73</v>
      </c>
      <c r="C23" s="150" t="s">
        <v>74</v>
      </c>
      <c r="D23" s="212"/>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471</v>
      </c>
      <c r="C25" s="154" t="str">
        <f>B25</f>
        <v>ПС-35/10кВ "БХЗ"</v>
      </c>
      <c r="D25" s="154" t="s">
        <v>469</v>
      </c>
      <c r="E25" s="154" t="s">
        <v>472</v>
      </c>
      <c r="F25" s="154" t="s">
        <v>473</v>
      </c>
      <c r="G25" s="154" t="s">
        <v>475</v>
      </c>
      <c r="H25" s="154" t="str">
        <f>G25</f>
        <v>Т-1</v>
      </c>
      <c r="I25" s="154"/>
      <c r="J25" s="155" t="s">
        <v>476</v>
      </c>
      <c r="K25" s="155" t="s">
        <v>476</v>
      </c>
      <c r="L25" s="155" t="s">
        <v>474</v>
      </c>
      <c r="M25" s="153">
        <v>35</v>
      </c>
      <c r="N25" s="153">
        <v>6.3</v>
      </c>
      <c r="O25" s="153">
        <v>10</v>
      </c>
      <c r="P25" s="155" t="s">
        <v>454</v>
      </c>
      <c r="Q25" s="156" t="s">
        <v>454</v>
      </c>
      <c r="R25" s="154" t="s">
        <v>454</v>
      </c>
      <c r="S25" s="156" t="s">
        <v>454</v>
      </c>
      <c r="T25" s="154" t="s">
        <v>454</v>
      </c>
    </row>
    <row r="26" spans="1:20" ht="59.25" customHeight="1" x14ac:dyDescent="0.25">
      <c r="A26" s="153">
        <v>2</v>
      </c>
      <c r="B26" s="154" t="s">
        <v>471</v>
      </c>
      <c r="C26" s="154" t="str">
        <f>B26</f>
        <v>ПС-35/10кВ "БХЗ"</v>
      </c>
      <c r="D26" s="154" t="s">
        <v>478</v>
      </c>
      <c r="E26" s="154" t="s">
        <v>480</v>
      </c>
      <c r="F26" s="154" t="s">
        <v>479</v>
      </c>
      <c r="G26" s="154" t="s">
        <v>481</v>
      </c>
      <c r="H26" s="154" t="s">
        <v>484</v>
      </c>
      <c r="I26" s="154">
        <v>1971</v>
      </c>
      <c r="J26" s="155" t="s">
        <v>476</v>
      </c>
      <c r="K26" s="155" t="s">
        <v>476</v>
      </c>
      <c r="L26" s="155" t="s">
        <v>474</v>
      </c>
      <c r="M26" s="153">
        <v>35</v>
      </c>
      <c r="N26" s="153"/>
      <c r="O26" s="153"/>
      <c r="P26" s="155" t="s">
        <v>454</v>
      </c>
      <c r="Q26" s="156" t="s">
        <v>454</v>
      </c>
      <c r="R26" s="154" t="s">
        <v>454</v>
      </c>
      <c r="S26" s="156" t="s">
        <v>454</v>
      </c>
      <c r="T26" s="154" t="s">
        <v>454</v>
      </c>
    </row>
    <row r="27" spans="1:20" ht="47.25" x14ac:dyDescent="0.25">
      <c r="A27" s="153">
        <v>3</v>
      </c>
      <c r="B27" s="154" t="s">
        <v>471</v>
      </c>
      <c r="C27" s="154" t="str">
        <f>B27</f>
        <v>ПС-35/10кВ "БХЗ"</v>
      </c>
      <c r="D27" s="154" t="s">
        <v>478</v>
      </c>
      <c r="E27" s="154" t="s">
        <v>480</v>
      </c>
      <c r="F27" s="154" t="s">
        <v>482</v>
      </c>
      <c r="G27" s="154" t="s">
        <v>483</v>
      </c>
      <c r="H27" s="154" t="s">
        <v>485</v>
      </c>
      <c r="I27" s="154">
        <v>1971</v>
      </c>
      <c r="J27" s="155" t="s">
        <v>476</v>
      </c>
      <c r="K27" s="155" t="s">
        <v>476</v>
      </c>
      <c r="L27" s="155" t="s">
        <v>474</v>
      </c>
      <c r="M27" s="153">
        <v>35</v>
      </c>
      <c r="N27" s="153"/>
      <c r="O27" s="153"/>
      <c r="P27" s="155" t="s">
        <v>454</v>
      </c>
      <c r="Q27" s="156" t="s">
        <v>454</v>
      </c>
      <c r="R27" s="154" t="s">
        <v>454</v>
      </c>
      <c r="S27" s="156" t="s">
        <v>454</v>
      </c>
      <c r="T27" s="154" t="s">
        <v>454</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4" zoomScale="80" zoomScaleSheetLayoutView="80" workbookViewId="0">
      <selection activeCell="A12" sqref="A12:C12"/>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456</v>
      </c>
    </row>
    <row r="4" spans="1:29" s="1" customFormat="1" ht="18.75" x14ac:dyDescent="0.3">
      <c r="A4" s="95"/>
      <c r="C4" s="20"/>
    </row>
    <row r="5" spans="1:29" s="1" customFormat="1" ht="15.75" x14ac:dyDescent="0.2">
      <c r="A5" s="200" t="s">
        <v>470</v>
      </c>
      <c r="B5" s="200"/>
      <c r="C5" s="200"/>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1" t="s">
        <v>75</v>
      </c>
      <c r="B7" s="201"/>
      <c r="C7" s="201"/>
      <c r="D7" s="96"/>
      <c r="E7" s="96"/>
      <c r="F7" s="96"/>
      <c r="G7" s="96"/>
      <c r="H7" s="96"/>
      <c r="I7" s="96"/>
      <c r="J7" s="96"/>
      <c r="K7" s="96"/>
      <c r="L7" s="96"/>
      <c r="M7" s="96"/>
      <c r="N7" s="96"/>
      <c r="O7" s="96"/>
      <c r="P7" s="96"/>
      <c r="Q7" s="96"/>
      <c r="R7" s="96"/>
      <c r="S7" s="96"/>
      <c r="T7" s="96"/>
      <c r="U7" s="96"/>
    </row>
    <row r="8" spans="1:29" s="1" customFormat="1" ht="18.75" x14ac:dyDescent="0.2">
      <c r="A8" s="201"/>
      <c r="B8" s="201"/>
      <c r="C8" s="201"/>
      <c r="D8" s="97"/>
      <c r="E8" s="97"/>
      <c r="F8" s="97"/>
      <c r="G8" s="97"/>
      <c r="H8" s="96"/>
      <c r="I8" s="96"/>
      <c r="J8" s="96"/>
      <c r="K8" s="96"/>
      <c r="L8" s="96"/>
      <c r="M8" s="96"/>
      <c r="N8" s="96"/>
      <c r="O8" s="96"/>
      <c r="P8" s="96"/>
      <c r="Q8" s="96"/>
      <c r="R8" s="96"/>
      <c r="S8" s="96"/>
      <c r="T8" s="96"/>
      <c r="U8" s="96"/>
    </row>
    <row r="9" spans="1:29" s="1" customFormat="1" ht="18.75" x14ac:dyDescent="0.2">
      <c r="A9" s="202" t="str">
        <f>'1. паспорт местоположение'!A9</f>
        <v>ООО «Дальневосточная энергосетевая компания»</v>
      </c>
      <c r="B9" s="202"/>
      <c r="C9" s="202"/>
      <c r="D9" s="98"/>
      <c r="E9" s="98"/>
      <c r="F9" s="98"/>
      <c r="G9" s="98"/>
      <c r="H9" s="96"/>
      <c r="I9" s="96"/>
      <c r="J9" s="96"/>
      <c r="K9" s="96"/>
      <c r="L9" s="96"/>
      <c r="M9" s="96"/>
      <c r="N9" s="96"/>
      <c r="O9" s="96"/>
      <c r="P9" s="96"/>
      <c r="Q9" s="96"/>
      <c r="R9" s="96"/>
      <c r="S9" s="96"/>
      <c r="T9" s="96"/>
      <c r="U9" s="96"/>
    </row>
    <row r="10" spans="1:29" s="1" customFormat="1" ht="18.75" x14ac:dyDescent="0.2">
      <c r="A10" s="203" t="s">
        <v>3</v>
      </c>
      <c r="B10" s="203"/>
      <c r="C10" s="203"/>
      <c r="D10" s="99"/>
      <c r="E10" s="99"/>
      <c r="F10" s="99"/>
      <c r="G10" s="99"/>
      <c r="H10" s="96"/>
      <c r="I10" s="96"/>
      <c r="J10" s="96"/>
      <c r="K10" s="96"/>
      <c r="L10" s="96"/>
      <c r="M10" s="96"/>
      <c r="N10" s="96"/>
      <c r="O10" s="96"/>
      <c r="P10" s="96"/>
      <c r="Q10" s="96"/>
      <c r="R10" s="96"/>
      <c r="S10" s="96"/>
      <c r="T10" s="96"/>
      <c r="U10" s="96"/>
    </row>
    <row r="11" spans="1:29" s="1" customFormat="1" ht="18.75" x14ac:dyDescent="0.2">
      <c r="A11" s="201"/>
      <c r="B11" s="201"/>
      <c r="C11" s="201"/>
      <c r="D11" s="97"/>
      <c r="E11" s="97"/>
      <c r="F11" s="97"/>
      <c r="G11" s="97"/>
      <c r="H11" s="96"/>
      <c r="I11" s="96"/>
      <c r="J11" s="96"/>
      <c r="K11" s="96"/>
      <c r="L11" s="96"/>
      <c r="M11" s="96"/>
      <c r="N11" s="96"/>
      <c r="O11" s="96"/>
      <c r="P11" s="96"/>
      <c r="Q11" s="96"/>
      <c r="R11" s="96"/>
      <c r="S11" s="96"/>
      <c r="T11" s="96"/>
      <c r="U11" s="96"/>
    </row>
    <row r="12" spans="1:29" s="1" customFormat="1" ht="18.75" x14ac:dyDescent="0.2">
      <c r="A12" s="202" t="str">
        <f>'1. паспорт местоположение'!A12</f>
        <v>R_ДЭСК_58</v>
      </c>
      <c r="B12" s="202"/>
      <c r="C12" s="202"/>
      <c r="D12" s="98"/>
      <c r="E12" s="98"/>
      <c r="F12" s="98"/>
      <c r="G12" s="98"/>
      <c r="H12" s="96"/>
      <c r="I12" s="96"/>
      <c r="J12" s="96"/>
      <c r="K12" s="96"/>
      <c r="L12" s="96"/>
      <c r="M12" s="96"/>
      <c r="N12" s="96"/>
      <c r="O12" s="96"/>
      <c r="P12" s="96"/>
      <c r="Q12" s="96"/>
      <c r="R12" s="96"/>
      <c r="S12" s="96"/>
      <c r="T12" s="96"/>
      <c r="U12" s="96"/>
    </row>
    <row r="13" spans="1:29" s="1" customFormat="1" ht="18.75" x14ac:dyDescent="0.2">
      <c r="A13" s="203" t="s">
        <v>4</v>
      </c>
      <c r="B13" s="203"/>
      <c r="C13" s="203"/>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6"/>
      <c r="B14" s="226"/>
      <c r="C14" s="226"/>
      <c r="D14" s="3"/>
      <c r="E14" s="3"/>
      <c r="F14" s="3"/>
      <c r="G14" s="3"/>
      <c r="H14" s="3"/>
      <c r="I14" s="3"/>
      <c r="J14" s="3"/>
      <c r="K14" s="3"/>
      <c r="L14" s="3"/>
      <c r="M14" s="3"/>
      <c r="N14" s="3"/>
      <c r="O14" s="3"/>
      <c r="P14" s="3"/>
      <c r="Q14" s="3"/>
      <c r="R14" s="3"/>
      <c r="S14" s="3"/>
      <c r="T14" s="3"/>
      <c r="U14" s="3"/>
    </row>
    <row r="15" spans="1:29" s="101" customFormat="1" ht="45.75" customHeight="1" x14ac:dyDescent="0.2">
      <c r="A15" s="204"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4"/>
      <c r="C15" s="204"/>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3" t="s">
        <v>5</v>
      </c>
      <c r="B16" s="203"/>
      <c r="C16" s="203"/>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7"/>
      <c r="B17" s="227"/>
      <c r="C17" s="227"/>
      <c r="D17" s="102"/>
      <c r="E17" s="102"/>
      <c r="F17" s="102"/>
      <c r="G17" s="102"/>
      <c r="H17" s="102"/>
      <c r="I17" s="102"/>
      <c r="J17" s="102"/>
      <c r="K17" s="102"/>
      <c r="L17" s="102"/>
      <c r="M17" s="102"/>
      <c r="N17" s="102"/>
      <c r="O17" s="102"/>
      <c r="P17" s="102"/>
      <c r="Q17" s="102"/>
      <c r="R17" s="102"/>
    </row>
    <row r="18" spans="1:21" s="101" customFormat="1" ht="27.75" customHeight="1" x14ac:dyDescent="0.2">
      <c r="A18" s="205" t="s">
        <v>76</v>
      </c>
      <c r="B18" s="205"/>
      <c r="C18" s="205"/>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458</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443</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tr">
        <f>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43841,36531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2030</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f>C28</f>
        <v>2030</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455</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456</v>
      </c>
    </row>
    <row r="4" spans="1:28" ht="15.75" x14ac:dyDescent="0.25">
      <c r="A4" s="229" t="s">
        <v>470</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0" t="s">
        <v>75</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7"/>
      <c r="AB6" s="117"/>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7"/>
      <c r="AB7" s="117"/>
    </row>
    <row r="8" spans="1:28" ht="15.75" x14ac:dyDescent="0.25">
      <c r="A8" s="204" t="str">
        <f>'1. паспорт местоположение'!A9</f>
        <v>ООО «Дальневосточная энергосетевая компания»</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118"/>
      <c r="AB8" s="118"/>
    </row>
    <row r="9" spans="1:28" ht="15.75" x14ac:dyDescent="0.25">
      <c r="A9" s="231" t="s">
        <v>3</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19"/>
      <c r="AB9" s="119"/>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7"/>
      <c r="AB10" s="117"/>
    </row>
    <row r="11" spans="1:28" ht="15.75" x14ac:dyDescent="0.25">
      <c r="A11" s="204" t="str">
        <f>'1. паспорт местоположение'!A12</f>
        <v>R_ДЭСК_58</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118"/>
      <c r="AB11" s="118"/>
    </row>
    <row r="12" spans="1:28" ht="15.75" x14ac:dyDescent="0.25">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19"/>
      <c r="AB12" s="119"/>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9"/>
      <c r="AB13" s="9"/>
    </row>
    <row r="14" spans="1:28" ht="15.75" x14ac:dyDescent="0.25">
      <c r="A14" s="204"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118"/>
      <c r="AB14" s="118"/>
    </row>
    <row r="15" spans="1:28" ht="15.75" x14ac:dyDescent="0.25">
      <c r="A15" s="231" t="s">
        <v>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19"/>
      <c r="AB15" s="119"/>
    </row>
    <row r="16" spans="1:28"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0"/>
      <c r="AB16" s="10"/>
    </row>
    <row r="17" spans="1:2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0"/>
      <c r="AB17" s="10"/>
    </row>
    <row r="18" spans="1:28"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0"/>
      <c r="AB18" s="10"/>
    </row>
    <row r="19" spans="1:2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0"/>
      <c r="AB19" s="10"/>
    </row>
    <row r="20" spans="1:28"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10"/>
      <c r="AB20" s="10"/>
    </row>
    <row r="21" spans="1:28"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10"/>
      <c r="AB21" s="10"/>
    </row>
    <row r="22" spans="1:28" x14ac:dyDescent="0.25">
      <c r="A22" s="237" t="s">
        <v>87</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1"/>
      <c r="AB22" s="11"/>
    </row>
    <row r="23" spans="1:28" ht="15" customHeight="1" x14ac:dyDescent="0.25">
      <c r="A23" s="233" t="s">
        <v>88</v>
      </c>
      <c r="B23" s="234"/>
      <c r="C23" s="234"/>
      <c r="D23" s="234"/>
      <c r="E23" s="234"/>
      <c r="F23" s="234"/>
      <c r="G23" s="234"/>
      <c r="H23" s="234"/>
      <c r="I23" s="234"/>
      <c r="J23" s="234"/>
      <c r="K23" s="234"/>
      <c r="L23" s="235"/>
      <c r="M23" s="236" t="s">
        <v>89</v>
      </c>
      <c r="N23" s="236"/>
      <c r="O23" s="236"/>
      <c r="P23" s="236"/>
      <c r="Q23" s="236"/>
      <c r="R23" s="236"/>
      <c r="S23" s="236"/>
      <c r="T23" s="236"/>
      <c r="U23" s="236"/>
      <c r="V23" s="236"/>
      <c r="W23" s="236"/>
      <c r="X23" s="236"/>
      <c r="Y23" s="236"/>
      <c r="Z23" s="236"/>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2026</v>
      </c>
      <c r="B26" s="139" t="s">
        <v>454</v>
      </c>
      <c r="C26" s="139" t="s">
        <v>58</v>
      </c>
      <c r="D26" s="139" t="s">
        <v>58</v>
      </c>
      <c r="E26" s="139" t="s">
        <v>58</v>
      </c>
      <c r="F26" s="139" t="s">
        <v>58</v>
      </c>
      <c r="G26" s="139" t="s">
        <v>58</v>
      </c>
      <c r="H26" s="139" t="s">
        <v>58</v>
      </c>
      <c r="I26" s="139" t="s">
        <v>58</v>
      </c>
      <c r="J26" s="139" t="s">
        <v>58</v>
      </c>
      <c r="K26" s="139" t="s">
        <v>58</v>
      </c>
      <c r="L26" s="139" t="s">
        <v>58</v>
      </c>
      <c r="M26" s="13">
        <v>2030</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454</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A12" sqref="A12:N1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456</v>
      </c>
    </row>
    <row r="4" spans="1:27" s="1" customFormat="1" ht="18.75" x14ac:dyDescent="0.3">
      <c r="A4" s="95"/>
      <c r="B4" s="95"/>
      <c r="K4" s="20"/>
    </row>
    <row r="5" spans="1:27" s="1" customFormat="1" ht="15.75" x14ac:dyDescent="0.2">
      <c r="A5" s="200" t="s">
        <v>470</v>
      </c>
      <c r="B5" s="200"/>
      <c r="C5" s="200"/>
      <c r="D5" s="200"/>
      <c r="E5" s="200"/>
      <c r="F5" s="200"/>
      <c r="G5" s="200"/>
      <c r="H5" s="200"/>
      <c r="I5" s="200"/>
      <c r="J5" s="200"/>
      <c r="K5" s="200"/>
      <c r="L5" s="200"/>
      <c r="M5" s="200"/>
      <c r="N5" s="200"/>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1" t="s">
        <v>75</v>
      </c>
      <c r="B7" s="201"/>
      <c r="C7" s="201"/>
      <c r="D7" s="201"/>
      <c r="E7" s="201"/>
      <c r="F7" s="201"/>
      <c r="G7" s="201"/>
      <c r="H7" s="201"/>
      <c r="I7" s="201"/>
      <c r="J7" s="201"/>
      <c r="K7" s="201"/>
      <c r="L7" s="201"/>
      <c r="M7" s="201"/>
      <c r="N7" s="201"/>
      <c r="O7" s="96"/>
      <c r="P7" s="96"/>
      <c r="Q7" s="96"/>
      <c r="R7" s="96"/>
      <c r="S7" s="96"/>
      <c r="T7" s="96"/>
      <c r="U7" s="96"/>
      <c r="V7" s="96"/>
      <c r="W7" s="96"/>
      <c r="X7" s="96"/>
      <c r="Y7" s="96"/>
    </row>
    <row r="8" spans="1:27" s="1" customFormat="1" ht="18.75" x14ac:dyDescent="0.2">
      <c r="A8" s="201"/>
      <c r="B8" s="201"/>
      <c r="C8" s="201"/>
      <c r="D8" s="201"/>
      <c r="E8" s="201"/>
      <c r="F8" s="201"/>
      <c r="G8" s="201"/>
      <c r="H8" s="201"/>
      <c r="I8" s="201"/>
      <c r="J8" s="201"/>
      <c r="K8" s="201"/>
      <c r="L8" s="201"/>
      <c r="M8" s="201"/>
      <c r="N8" s="201"/>
      <c r="O8" s="96"/>
      <c r="P8" s="96"/>
      <c r="Q8" s="96"/>
      <c r="R8" s="96"/>
      <c r="S8" s="96"/>
      <c r="T8" s="96"/>
      <c r="U8" s="96"/>
      <c r="V8" s="96"/>
      <c r="W8" s="96"/>
      <c r="X8" s="96"/>
      <c r="Y8" s="96"/>
    </row>
    <row r="9" spans="1:27" s="1" customFormat="1" ht="18.75" x14ac:dyDescent="0.2">
      <c r="A9" s="202" t="str">
        <f>'1. паспорт местоположение'!A9</f>
        <v>ООО «Дальневосточная энергосетевая компания»</v>
      </c>
      <c r="B9" s="202"/>
      <c r="C9" s="202"/>
      <c r="D9" s="202"/>
      <c r="E9" s="202"/>
      <c r="F9" s="202"/>
      <c r="G9" s="202"/>
      <c r="H9" s="202"/>
      <c r="I9" s="202"/>
      <c r="J9" s="202"/>
      <c r="K9" s="202"/>
      <c r="L9" s="202"/>
      <c r="M9" s="202"/>
      <c r="N9" s="202"/>
      <c r="O9" s="96"/>
      <c r="P9" s="96"/>
      <c r="Q9" s="96"/>
      <c r="R9" s="96"/>
      <c r="S9" s="96"/>
      <c r="T9" s="96"/>
      <c r="U9" s="96"/>
      <c r="V9" s="96"/>
      <c r="W9" s="96"/>
      <c r="X9" s="96"/>
      <c r="Y9" s="96"/>
    </row>
    <row r="10" spans="1:27" s="1" customFormat="1" ht="18.75" x14ac:dyDescent="0.2">
      <c r="A10" s="203" t="s">
        <v>3</v>
      </c>
      <c r="B10" s="203"/>
      <c r="C10" s="203"/>
      <c r="D10" s="203"/>
      <c r="E10" s="203"/>
      <c r="F10" s="203"/>
      <c r="G10" s="203"/>
      <c r="H10" s="203"/>
      <c r="I10" s="203"/>
      <c r="J10" s="203"/>
      <c r="K10" s="203"/>
      <c r="L10" s="203"/>
      <c r="M10" s="203"/>
      <c r="N10" s="203"/>
      <c r="O10" s="96"/>
      <c r="P10" s="96"/>
      <c r="Q10" s="96"/>
      <c r="R10" s="96"/>
      <c r="S10" s="96"/>
      <c r="T10" s="96"/>
      <c r="U10" s="96"/>
      <c r="V10" s="96"/>
      <c r="W10" s="96"/>
      <c r="X10" s="96"/>
      <c r="Y10" s="96"/>
    </row>
    <row r="11" spans="1:27" s="1" customFormat="1" ht="18.75" x14ac:dyDescent="0.2">
      <c r="A11" s="201"/>
      <c r="B11" s="201"/>
      <c r="C11" s="201"/>
      <c r="D11" s="201"/>
      <c r="E11" s="201"/>
      <c r="F11" s="201"/>
      <c r="G11" s="201"/>
      <c r="H11" s="201"/>
      <c r="I11" s="201"/>
      <c r="J11" s="201"/>
      <c r="K11" s="201"/>
      <c r="L11" s="201"/>
      <c r="M11" s="201"/>
      <c r="N11" s="201"/>
      <c r="O11" s="96"/>
      <c r="P11" s="96"/>
      <c r="Q11" s="96"/>
      <c r="R11" s="96"/>
      <c r="S11" s="96"/>
      <c r="T11" s="96"/>
      <c r="U11" s="96"/>
      <c r="V11" s="96"/>
      <c r="W11" s="96"/>
      <c r="X11" s="96"/>
      <c r="Y11" s="96"/>
    </row>
    <row r="12" spans="1:27" s="1" customFormat="1" ht="18.75" x14ac:dyDescent="0.2">
      <c r="A12" s="202" t="str">
        <f>'1. паспорт местоположение'!A12</f>
        <v>R_ДЭСК_58</v>
      </c>
      <c r="B12" s="202"/>
      <c r="C12" s="202"/>
      <c r="D12" s="202"/>
      <c r="E12" s="202"/>
      <c r="F12" s="202"/>
      <c r="G12" s="202"/>
      <c r="H12" s="202"/>
      <c r="I12" s="202"/>
      <c r="J12" s="202"/>
      <c r="K12" s="202"/>
      <c r="L12" s="202"/>
      <c r="M12" s="202"/>
      <c r="N12" s="202"/>
      <c r="O12" s="96"/>
      <c r="P12" s="96"/>
      <c r="Q12" s="96"/>
      <c r="R12" s="96"/>
      <c r="S12" s="96"/>
      <c r="T12" s="96"/>
      <c r="U12" s="96"/>
      <c r="V12" s="96"/>
      <c r="W12" s="96"/>
      <c r="X12" s="96"/>
      <c r="Y12" s="96"/>
    </row>
    <row r="13" spans="1:27" s="1" customFormat="1" ht="18.75" x14ac:dyDescent="0.2">
      <c r="A13" s="203" t="s">
        <v>4</v>
      </c>
      <c r="B13" s="203"/>
      <c r="C13" s="203"/>
      <c r="D13" s="203"/>
      <c r="E13" s="203"/>
      <c r="F13" s="203"/>
      <c r="G13" s="203"/>
      <c r="H13" s="203"/>
      <c r="I13" s="203"/>
      <c r="J13" s="203"/>
      <c r="K13" s="203"/>
      <c r="L13" s="203"/>
      <c r="M13" s="203"/>
      <c r="N13" s="203"/>
      <c r="O13" s="96"/>
      <c r="P13" s="96"/>
      <c r="Q13" s="96"/>
      <c r="R13" s="96"/>
      <c r="S13" s="96"/>
      <c r="T13" s="96"/>
      <c r="U13" s="96"/>
      <c r="V13" s="96"/>
      <c r="W13" s="96"/>
      <c r="X13" s="96"/>
      <c r="Y13" s="96"/>
    </row>
    <row r="14" spans="1:27" s="100" customFormat="1" ht="15.75" customHeight="1" x14ac:dyDescent="0.2">
      <c r="A14" s="226"/>
      <c r="B14" s="226"/>
      <c r="C14" s="226"/>
      <c r="D14" s="226"/>
      <c r="E14" s="226"/>
      <c r="F14" s="226"/>
      <c r="G14" s="226"/>
      <c r="H14" s="226"/>
      <c r="I14" s="226"/>
      <c r="J14" s="226"/>
      <c r="K14" s="226"/>
      <c r="L14" s="226"/>
      <c r="M14" s="226"/>
      <c r="N14" s="226"/>
      <c r="O14" s="3"/>
      <c r="P14" s="3"/>
      <c r="Q14" s="3"/>
      <c r="R14" s="3"/>
      <c r="S14" s="3"/>
      <c r="T14" s="3"/>
      <c r="U14" s="3"/>
      <c r="V14" s="3"/>
      <c r="W14" s="3"/>
      <c r="X14" s="3"/>
      <c r="Y14" s="3"/>
    </row>
    <row r="15" spans="1:27" s="101" customFormat="1" ht="15.75" x14ac:dyDescent="0.2">
      <c r="A15" s="202"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2"/>
      <c r="C15" s="202"/>
      <c r="D15" s="202"/>
      <c r="E15" s="202"/>
      <c r="F15" s="202"/>
      <c r="G15" s="202"/>
      <c r="H15" s="202"/>
      <c r="I15" s="202"/>
      <c r="J15" s="202"/>
      <c r="K15" s="202"/>
      <c r="L15" s="202"/>
      <c r="M15" s="202"/>
      <c r="N15" s="202"/>
      <c r="O15" s="98"/>
      <c r="P15" s="98"/>
      <c r="Q15" s="98"/>
      <c r="R15" s="98"/>
      <c r="S15" s="98"/>
      <c r="T15" s="98"/>
      <c r="U15" s="98"/>
      <c r="V15" s="98"/>
      <c r="W15" s="98"/>
      <c r="X15" s="98"/>
      <c r="Y15" s="98"/>
    </row>
    <row r="16" spans="1:27" s="101" customFormat="1" ht="15" customHeight="1" x14ac:dyDescent="0.2">
      <c r="A16" s="203" t="s">
        <v>5</v>
      </c>
      <c r="B16" s="203"/>
      <c r="C16" s="203"/>
      <c r="D16" s="203"/>
      <c r="E16" s="203"/>
      <c r="F16" s="203"/>
      <c r="G16" s="203"/>
      <c r="H16" s="203"/>
      <c r="I16" s="203"/>
      <c r="J16" s="203"/>
      <c r="K16" s="203"/>
      <c r="L16" s="203"/>
      <c r="M16" s="203"/>
      <c r="N16" s="203"/>
      <c r="O16" s="99"/>
      <c r="P16" s="99"/>
      <c r="Q16" s="99"/>
      <c r="R16" s="99"/>
      <c r="S16" s="99"/>
      <c r="T16" s="99"/>
      <c r="U16" s="99"/>
      <c r="V16" s="99"/>
      <c r="W16" s="99"/>
      <c r="X16" s="99"/>
      <c r="Y16" s="99"/>
    </row>
    <row r="17" spans="1:25" s="101" customFormat="1" ht="15" customHeight="1" x14ac:dyDescent="0.2">
      <c r="A17" s="227"/>
      <c r="B17" s="227"/>
      <c r="C17" s="227"/>
      <c r="D17" s="227"/>
      <c r="E17" s="227"/>
      <c r="F17" s="227"/>
      <c r="G17" s="227"/>
      <c r="H17" s="227"/>
      <c r="I17" s="227"/>
      <c r="J17" s="227"/>
      <c r="K17" s="227"/>
      <c r="L17" s="227"/>
      <c r="M17" s="227"/>
      <c r="N17" s="227"/>
      <c r="O17" s="102"/>
      <c r="P17" s="102"/>
      <c r="Q17" s="102"/>
      <c r="R17" s="102"/>
      <c r="S17" s="102"/>
      <c r="T17" s="102"/>
      <c r="U17" s="102"/>
      <c r="V17" s="102"/>
    </row>
    <row r="18" spans="1:25" s="101" customFormat="1" ht="91.5" customHeight="1" x14ac:dyDescent="0.2">
      <c r="A18" s="230" t="s">
        <v>114</v>
      </c>
      <c r="B18" s="230"/>
      <c r="C18" s="230"/>
      <c r="D18" s="230"/>
      <c r="E18" s="230"/>
      <c r="F18" s="230"/>
      <c r="G18" s="230"/>
      <c r="H18" s="230"/>
      <c r="I18" s="230"/>
      <c r="J18" s="230"/>
      <c r="K18" s="230"/>
      <c r="L18" s="230"/>
      <c r="M18" s="230"/>
      <c r="N18" s="230"/>
      <c r="O18" s="103"/>
      <c r="P18" s="103"/>
      <c r="Q18" s="103"/>
      <c r="R18" s="103"/>
      <c r="S18" s="103"/>
      <c r="T18" s="103"/>
      <c r="U18" s="103"/>
      <c r="V18" s="103"/>
      <c r="W18" s="103"/>
      <c r="X18" s="103"/>
      <c r="Y18" s="103"/>
    </row>
    <row r="19" spans="1:25" s="101" customFormat="1" ht="78" customHeight="1" x14ac:dyDescent="0.2">
      <c r="A19" s="238" t="s">
        <v>7</v>
      </c>
      <c r="B19" s="238" t="s">
        <v>115</v>
      </c>
      <c r="C19" s="238" t="s">
        <v>116</v>
      </c>
      <c r="D19" s="238" t="s">
        <v>117</v>
      </c>
      <c r="E19" s="239" t="s">
        <v>118</v>
      </c>
      <c r="F19" s="240"/>
      <c r="G19" s="240"/>
      <c r="H19" s="240"/>
      <c r="I19" s="241"/>
      <c r="J19" s="239" t="s">
        <v>119</v>
      </c>
      <c r="K19" s="240"/>
      <c r="L19" s="240"/>
      <c r="M19" s="240"/>
      <c r="N19" s="241"/>
      <c r="O19" s="102"/>
      <c r="P19" s="102"/>
      <c r="Q19" s="102"/>
      <c r="R19" s="102"/>
      <c r="S19" s="102"/>
      <c r="T19" s="102"/>
      <c r="U19" s="102"/>
      <c r="V19" s="102"/>
    </row>
    <row r="20" spans="1:25" s="101" customFormat="1" ht="51" customHeight="1" x14ac:dyDescent="0.2">
      <c r="A20" s="238"/>
      <c r="B20" s="238"/>
      <c r="C20" s="238"/>
      <c r="D20" s="238"/>
      <c r="E20" s="112" t="s">
        <v>120</v>
      </c>
      <c r="F20" s="112" t="s">
        <v>121</v>
      </c>
      <c r="G20" s="112" t="s">
        <v>122</v>
      </c>
      <c r="H20" s="112" t="s">
        <v>123</v>
      </c>
      <c r="I20" s="112" t="s">
        <v>124</v>
      </c>
      <c r="J20" s="112">
        <v>2026</v>
      </c>
      <c r="K20" s="112">
        <v>2027</v>
      </c>
      <c r="L20" s="112">
        <v>2028</v>
      </c>
      <c r="M20" s="112">
        <v>2029</v>
      </c>
      <c r="N20" s="112">
        <v>2030</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8" zoomScale="115" zoomScaleSheetLayoutView="115"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456</v>
      </c>
      <c r="V3" s="15"/>
    </row>
    <row r="4" spans="1:22" ht="16.5" customHeight="1" x14ac:dyDescent="0.2">
      <c r="A4" s="18"/>
      <c r="B4" s="18"/>
    </row>
    <row r="5" spans="1:22" ht="16.5" customHeight="1" x14ac:dyDescent="0.25">
      <c r="A5" s="243" t="s">
        <v>470</v>
      </c>
      <c r="B5" s="243"/>
      <c r="C5" s="243"/>
      <c r="D5" s="243"/>
      <c r="E5" s="243"/>
      <c r="F5" s="243"/>
      <c r="G5" s="243"/>
      <c r="H5" s="243"/>
      <c r="I5" s="243"/>
      <c r="J5" s="243"/>
      <c r="K5" s="243"/>
      <c r="L5" s="243"/>
      <c r="M5" s="243"/>
      <c r="N5" s="243"/>
      <c r="O5" s="243"/>
      <c r="P5" s="243"/>
      <c r="Q5" s="243"/>
      <c r="R5" s="243"/>
      <c r="S5" s="243"/>
      <c r="T5" s="243"/>
      <c r="U5" s="243"/>
      <c r="V5" s="243"/>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4" t="s">
        <v>75</v>
      </c>
      <c r="B7" s="244"/>
      <c r="C7" s="244"/>
      <c r="D7" s="244"/>
      <c r="E7" s="244"/>
      <c r="F7" s="244"/>
      <c r="G7" s="244"/>
      <c r="H7" s="244"/>
      <c r="I7" s="244"/>
      <c r="J7" s="244"/>
      <c r="K7" s="244"/>
      <c r="L7" s="244"/>
      <c r="M7" s="244"/>
      <c r="N7" s="244"/>
      <c r="O7" s="244"/>
      <c r="P7" s="244"/>
      <c r="Q7" s="244"/>
      <c r="R7" s="244"/>
      <c r="S7" s="244"/>
      <c r="T7" s="244"/>
      <c r="U7" s="244"/>
      <c r="V7" s="244"/>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5" t="str">
        <f>'1. паспорт местоположение'!A9</f>
        <v>ООО «Дальневосточная энергосетевая компания»</v>
      </c>
      <c r="B9" s="245"/>
      <c r="C9" s="245"/>
      <c r="D9" s="245"/>
      <c r="E9" s="245"/>
      <c r="F9" s="245"/>
      <c r="G9" s="245"/>
      <c r="H9" s="245"/>
      <c r="I9" s="245"/>
      <c r="J9" s="245"/>
      <c r="K9" s="245"/>
      <c r="L9" s="245"/>
      <c r="M9" s="245"/>
      <c r="N9" s="245"/>
      <c r="O9" s="245"/>
      <c r="P9" s="245"/>
      <c r="Q9" s="245"/>
      <c r="R9" s="245"/>
      <c r="S9" s="245"/>
      <c r="T9" s="245"/>
      <c r="U9" s="245"/>
      <c r="V9" s="245"/>
    </row>
    <row r="10" spans="1:22" ht="16.5" customHeight="1" x14ac:dyDescent="0.2">
      <c r="A10" s="242" t="s">
        <v>125</v>
      </c>
      <c r="B10" s="242"/>
      <c r="C10" s="242"/>
      <c r="D10" s="242"/>
      <c r="E10" s="242"/>
      <c r="F10" s="242"/>
      <c r="G10" s="242"/>
      <c r="H10" s="242"/>
      <c r="I10" s="242"/>
      <c r="J10" s="242"/>
      <c r="K10" s="242"/>
      <c r="L10" s="242"/>
      <c r="M10" s="242"/>
      <c r="N10" s="242"/>
      <c r="O10" s="242"/>
      <c r="P10" s="242"/>
      <c r="Q10" s="242"/>
      <c r="R10" s="242"/>
      <c r="S10" s="242"/>
      <c r="T10" s="242"/>
      <c r="U10" s="242"/>
      <c r="V10" s="242"/>
    </row>
    <row r="11" spans="1:22" ht="16.5" customHeight="1" x14ac:dyDescent="0.2">
      <c r="A11" s="24"/>
      <c r="B11" s="24"/>
      <c r="C11" s="24"/>
      <c r="D11" s="24"/>
      <c r="E11" s="24"/>
      <c r="F11" s="24"/>
      <c r="G11" s="24"/>
      <c r="H11" s="24"/>
      <c r="I11" s="24"/>
      <c r="J11" s="24"/>
      <c r="K11" s="24"/>
    </row>
    <row r="12" spans="1:22" ht="16.5" customHeight="1" x14ac:dyDescent="0.25">
      <c r="A12" s="246" t="str">
        <f>'1. паспорт местоположение'!A12</f>
        <v>R_ДЭСК_58</v>
      </c>
      <c r="B12" s="246"/>
      <c r="C12" s="246"/>
      <c r="D12" s="246"/>
      <c r="E12" s="246"/>
      <c r="F12" s="246"/>
      <c r="G12" s="246"/>
      <c r="H12" s="246"/>
      <c r="I12" s="246"/>
      <c r="J12" s="246"/>
      <c r="K12" s="246"/>
      <c r="L12" s="246"/>
      <c r="M12" s="246"/>
      <c r="N12" s="246"/>
      <c r="O12" s="246"/>
      <c r="P12" s="246"/>
      <c r="Q12" s="246"/>
      <c r="R12" s="246"/>
      <c r="S12" s="246"/>
      <c r="T12" s="246"/>
      <c r="U12" s="246"/>
      <c r="V12" s="246"/>
    </row>
    <row r="13" spans="1:22" ht="16.5" customHeight="1" x14ac:dyDescent="0.2">
      <c r="A13" s="242" t="s">
        <v>126</v>
      </c>
      <c r="B13" s="242"/>
      <c r="C13" s="242"/>
      <c r="D13" s="242"/>
      <c r="E13" s="242"/>
      <c r="F13" s="242"/>
      <c r="G13" s="242"/>
      <c r="H13" s="242"/>
      <c r="I13" s="242"/>
      <c r="J13" s="242"/>
      <c r="K13" s="242"/>
      <c r="L13" s="242"/>
      <c r="M13" s="242"/>
      <c r="N13" s="242"/>
      <c r="O13" s="242"/>
      <c r="P13" s="242"/>
      <c r="Q13" s="242"/>
      <c r="R13" s="242"/>
      <c r="S13" s="242"/>
      <c r="T13" s="242"/>
      <c r="U13" s="242"/>
      <c r="V13" s="242"/>
    </row>
    <row r="14" spans="1:22" ht="16.5" customHeight="1" x14ac:dyDescent="0.2">
      <c r="A14" s="24"/>
      <c r="B14" s="24"/>
      <c r="C14" s="24"/>
      <c r="D14" s="24"/>
      <c r="E14" s="24"/>
      <c r="F14" s="24"/>
      <c r="G14" s="24"/>
      <c r="H14" s="24"/>
      <c r="I14" s="24"/>
      <c r="J14" s="24"/>
      <c r="K14" s="24"/>
    </row>
    <row r="15" spans="1:22" ht="15.75" customHeight="1" x14ac:dyDescent="0.25">
      <c r="A15" s="248"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48"/>
      <c r="C15" s="248"/>
      <c r="D15" s="248"/>
      <c r="E15" s="248"/>
      <c r="F15" s="248"/>
      <c r="G15" s="248"/>
      <c r="H15" s="248"/>
      <c r="I15" s="248"/>
      <c r="J15" s="248"/>
      <c r="K15" s="248"/>
      <c r="L15" s="248"/>
      <c r="M15" s="248"/>
      <c r="N15" s="248"/>
      <c r="O15" s="248"/>
      <c r="P15" s="248"/>
      <c r="Q15" s="248"/>
      <c r="R15" s="248"/>
      <c r="S15" s="248"/>
      <c r="T15" s="248"/>
      <c r="U15" s="248"/>
      <c r="V15" s="248"/>
    </row>
    <row r="16" spans="1:22" ht="16.5" customHeight="1" x14ac:dyDescent="0.2">
      <c r="A16" s="242" t="s">
        <v>127</v>
      </c>
      <c r="B16" s="242"/>
      <c r="C16" s="242"/>
      <c r="D16" s="242"/>
      <c r="E16" s="242"/>
      <c r="F16" s="242"/>
      <c r="G16" s="242"/>
      <c r="H16" s="242"/>
      <c r="I16" s="242"/>
      <c r="J16" s="242"/>
      <c r="K16" s="242"/>
      <c r="L16" s="242"/>
      <c r="M16" s="242"/>
      <c r="N16" s="242"/>
      <c r="O16" s="242"/>
      <c r="P16" s="242"/>
      <c r="Q16" s="242"/>
      <c r="R16" s="242"/>
      <c r="S16" s="242"/>
      <c r="T16" s="242"/>
      <c r="U16" s="242"/>
      <c r="V16" s="242"/>
    </row>
    <row r="17" spans="1:22" ht="16.5" customHeight="1" x14ac:dyDescent="0.2">
      <c r="A17" s="24"/>
      <c r="B17" s="24"/>
      <c r="C17" s="24"/>
      <c r="D17" s="24"/>
      <c r="E17" s="24"/>
      <c r="F17" s="24"/>
      <c r="G17" s="24"/>
      <c r="H17" s="24"/>
      <c r="I17" s="24"/>
      <c r="J17" s="24"/>
      <c r="K17" s="24"/>
    </row>
    <row r="18" spans="1:22" ht="16.5" customHeight="1" x14ac:dyDescent="0.3">
      <c r="A18" s="249" t="s">
        <v>128</v>
      </c>
      <c r="B18" s="249"/>
      <c r="C18" s="249"/>
      <c r="D18" s="249"/>
      <c r="E18" s="249"/>
      <c r="F18" s="249"/>
      <c r="G18" s="249"/>
      <c r="H18" s="249"/>
      <c r="I18" s="249"/>
      <c r="J18" s="249"/>
      <c r="K18" s="249"/>
      <c r="L18" s="249"/>
      <c r="M18" s="249"/>
      <c r="N18" s="249"/>
      <c r="O18" s="249"/>
      <c r="P18" s="249"/>
      <c r="Q18" s="249"/>
      <c r="R18" s="249"/>
      <c r="S18" s="249"/>
      <c r="T18" s="249"/>
      <c r="U18" s="249"/>
      <c r="V18" s="249"/>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35935.545339999997</v>
      </c>
      <c r="D22" s="157"/>
      <c r="E22" s="158"/>
      <c r="F22" s="158"/>
      <c r="G22" s="19"/>
      <c r="H22" s="19"/>
      <c r="I22" s="19"/>
      <c r="J22" s="19"/>
      <c r="K22" s="19"/>
    </row>
    <row r="23" spans="1:22" x14ac:dyDescent="0.2">
      <c r="A23" s="26" t="s">
        <v>132</v>
      </c>
      <c r="B23" s="188" t="s">
        <v>454</v>
      </c>
      <c r="D23" s="250"/>
      <c r="E23" s="250"/>
      <c r="F23" s="250"/>
      <c r="G23" s="159"/>
      <c r="H23" s="19"/>
      <c r="I23" s="19"/>
      <c r="J23" s="160"/>
      <c r="K23" s="19"/>
    </row>
    <row r="24" spans="1:22" x14ac:dyDescent="0.2">
      <c r="A24" s="26" t="s">
        <v>133</v>
      </c>
      <c r="B24" s="189">
        <v>20</v>
      </c>
      <c r="D24" s="250"/>
      <c r="E24" s="250"/>
      <c r="F24" s="250"/>
      <c r="G24" s="159"/>
      <c r="H24" s="19"/>
      <c r="I24" s="161"/>
      <c r="J24" s="162"/>
      <c r="K24" s="19"/>
    </row>
    <row r="25" spans="1:22" ht="12" thickBot="1" x14ac:dyDescent="0.25">
      <c r="A25" s="26" t="s">
        <v>134</v>
      </c>
      <c r="B25" s="190">
        <v>1</v>
      </c>
      <c r="D25" s="251"/>
      <c r="E25" s="251"/>
      <c r="F25" s="251"/>
      <c r="G25" s="252"/>
      <c r="H25" s="19"/>
      <c r="I25" s="19"/>
      <c r="J25" s="19"/>
      <c r="K25" s="19"/>
    </row>
    <row r="26" spans="1:22" x14ac:dyDescent="0.2">
      <c r="A26" s="29" t="s">
        <v>135</v>
      </c>
      <c r="B26" s="27" t="s">
        <v>454</v>
      </c>
      <c r="D26" s="251"/>
      <c r="E26" s="251"/>
      <c r="F26" s="251"/>
      <c r="G26" s="252"/>
      <c r="H26" s="19"/>
      <c r="I26" s="19"/>
      <c r="J26" s="19"/>
      <c r="K26" s="19"/>
    </row>
    <row r="27" spans="1:22" x14ac:dyDescent="0.2">
      <c r="A27" s="26" t="s">
        <v>136</v>
      </c>
      <c r="B27" s="27" t="s">
        <v>454</v>
      </c>
    </row>
    <row r="28" spans="1:22" x14ac:dyDescent="0.2">
      <c r="A28" s="26" t="s">
        <v>137</v>
      </c>
      <c r="B28" s="27" t="s">
        <v>454</v>
      </c>
    </row>
    <row r="29" spans="1:22" x14ac:dyDescent="0.2">
      <c r="A29" s="26" t="s">
        <v>138</v>
      </c>
      <c r="B29" s="27" t="s">
        <v>454</v>
      </c>
    </row>
    <row r="30" spans="1:22" x14ac:dyDescent="0.2">
      <c r="A30" s="26" t="s">
        <v>139</v>
      </c>
      <c r="B30" s="27" t="s">
        <v>454</v>
      </c>
    </row>
    <row r="31" spans="1:22" x14ac:dyDescent="0.2">
      <c r="A31" s="26" t="s">
        <v>140</v>
      </c>
      <c r="B31" s="27" t="s">
        <v>454</v>
      </c>
    </row>
    <row r="32" spans="1:22" x14ac:dyDescent="0.2">
      <c r="A32" s="26" t="s">
        <v>141</v>
      </c>
      <c r="B32" s="27" t="s">
        <v>454</v>
      </c>
    </row>
    <row r="33" spans="1:22" ht="12" thickBot="1" x14ac:dyDescent="0.25">
      <c r="A33" s="26" t="s">
        <v>142</v>
      </c>
      <c r="B33" s="27" t="s">
        <v>454</v>
      </c>
    </row>
    <row r="34" spans="1:22" x14ac:dyDescent="0.2">
      <c r="A34" s="29" t="s">
        <v>143</v>
      </c>
      <c r="B34" s="30"/>
    </row>
    <row r="35" spans="1:22" x14ac:dyDescent="0.2">
      <c r="A35" s="26" t="s">
        <v>144</v>
      </c>
      <c r="B35" s="27" t="s">
        <v>454</v>
      </c>
    </row>
    <row r="36" spans="1:22" x14ac:dyDescent="0.2">
      <c r="A36" s="26" t="s">
        <v>145</v>
      </c>
      <c r="B36" s="27" t="s">
        <v>454</v>
      </c>
    </row>
    <row r="37" spans="1:22" ht="12" thickBot="1" x14ac:dyDescent="0.25">
      <c r="A37" s="26" t="s">
        <v>146</v>
      </c>
      <c r="B37" s="27" t="s">
        <v>454</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454</v>
      </c>
    </row>
    <row r="43" spans="1:22" x14ac:dyDescent="0.2">
      <c r="A43" s="26" t="s">
        <v>153</v>
      </c>
      <c r="B43" s="27" t="s">
        <v>454</v>
      </c>
    </row>
    <row r="44" spans="1:22" ht="12" thickBot="1" x14ac:dyDescent="0.25">
      <c r="A44" s="31" t="s">
        <v>154</v>
      </c>
      <c r="B44" s="28" t="s">
        <v>454</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454</v>
      </c>
      <c r="C46" s="37" t="s">
        <v>454</v>
      </c>
      <c r="D46" s="37" t="s">
        <v>454</v>
      </c>
      <c r="E46" s="37" t="s">
        <v>454</v>
      </c>
      <c r="F46" s="37" t="s">
        <v>454</v>
      </c>
      <c r="G46" s="37" t="s">
        <v>454</v>
      </c>
      <c r="H46" s="37" t="s">
        <v>454</v>
      </c>
      <c r="I46" s="37" t="s">
        <v>454</v>
      </c>
      <c r="J46" s="37" t="s">
        <v>454</v>
      </c>
      <c r="K46" s="37" t="s">
        <v>454</v>
      </c>
      <c r="L46" s="37" t="s">
        <v>454</v>
      </c>
      <c r="M46" s="37" t="s">
        <v>454</v>
      </c>
      <c r="N46" s="37" t="s">
        <v>454</v>
      </c>
      <c r="O46" s="37" t="s">
        <v>454</v>
      </c>
      <c r="P46" s="37" t="s">
        <v>454</v>
      </c>
      <c r="Q46" s="37" t="s">
        <v>454</v>
      </c>
      <c r="R46" s="37" t="s">
        <v>454</v>
      </c>
      <c r="S46" s="37" t="s">
        <v>454</v>
      </c>
      <c r="T46" s="37" t="s">
        <v>454</v>
      </c>
      <c r="U46" s="37" t="s">
        <v>454</v>
      </c>
      <c r="V46" s="37" t="s">
        <v>454</v>
      </c>
    </row>
    <row r="47" spans="1:22" s="35" customFormat="1" x14ac:dyDescent="0.2">
      <c r="A47" s="36" t="s">
        <v>157</v>
      </c>
      <c r="B47" s="37" t="s">
        <v>454</v>
      </c>
      <c r="C47" s="37" t="s">
        <v>454</v>
      </c>
      <c r="D47" s="37" t="s">
        <v>454</v>
      </c>
      <c r="E47" s="37" t="s">
        <v>454</v>
      </c>
      <c r="F47" s="37" t="s">
        <v>454</v>
      </c>
      <c r="G47" s="37" t="s">
        <v>454</v>
      </c>
      <c r="H47" s="37" t="s">
        <v>454</v>
      </c>
      <c r="I47" s="37" t="s">
        <v>454</v>
      </c>
      <c r="J47" s="37" t="s">
        <v>454</v>
      </c>
      <c r="K47" s="37" t="s">
        <v>454</v>
      </c>
      <c r="L47" s="37" t="s">
        <v>454</v>
      </c>
      <c r="M47" s="37" t="s">
        <v>454</v>
      </c>
      <c r="N47" s="37" t="s">
        <v>454</v>
      </c>
      <c r="O47" s="37" t="s">
        <v>454</v>
      </c>
      <c r="P47" s="37" t="s">
        <v>454</v>
      </c>
      <c r="Q47" s="37" t="s">
        <v>454</v>
      </c>
      <c r="R47" s="37" t="s">
        <v>454</v>
      </c>
      <c r="S47" s="37" t="s">
        <v>454</v>
      </c>
      <c r="T47" s="37" t="s">
        <v>454</v>
      </c>
      <c r="U47" s="37" t="s">
        <v>454</v>
      </c>
      <c r="V47" s="37" t="s">
        <v>454</v>
      </c>
    </row>
    <row r="48" spans="1:22" s="35" customFormat="1" ht="12" thickBot="1" x14ac:dyDescent="0.25">
      <c r="A48" s="38" t="s">
        <v>158</v>
      </c>
      <c r="B48" s="37" t="s">
        <v>454</v>
      </c>
      <c r="C48" s="37" t="s">
        <v>454</v>
      </c>
      <c r="D48" s="37" t="s">
        <v>454</v>
      </c>
      <c r="E48" s="37" t="s">
        <v>454</v>
      </c>
      <c r="F48" s="37" t="s">
        <v>454</v>
      </c>
      <c r="G48" s="37" t="s">
        <v>454</v>
      </c>
      <c r="H48" s="37" t="s">
        <v>454</v>
      </c>
      <c r="I48" s="37" t="s">
        <v>454</v>
      </c>
      <c r="J48" s="37" t="s">
        <v>454</v>
      </c>
      <c r="K48" s="37" t="s">
        <v>454</v>
      </c>
      <c r="L48" s="37" t="s">
        <v>454</v>
      </c>
      <c r="M48" s="37" t="s">
        <v>454</v>
      </c>
      <c r="N48" s="37" t="s">
        <v>454</v>
      </c>
      <c r="O48" s="37" t="s">
        <v>454</v>
      </c>
      <c r="P48" s="37" t="s">
        <v>454</v>
      </c>
      <c r="Q48" s="37" t="s">
        <v>454</v>
      </c>
      <c r="R48" s="37" t="s">
        <v>454</v>
      </c>
      <c r="S48" s="37" t="s">
        <v>454</v>
      </c>
      <c r="T48" s="37" t="s">
        <v>454</v>
      </c>
      <c r="U48" s="37" t="s">
        <v>454</v>
      </c>
      <c r="V48" s="37" t="s">
        <v>454</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454</v>
      </c>
      <c r="C58" s="47" t="s">
        <v>454</v>
      </c>
      <c r="D58" s="47" t="s">
        <v>454</v>
      </c>
      <c r="E58" s="47" t="s">
        <v>454</v>
      </c>
      <c r="F58" s="47" t="s">
        <v>454</v>
      </c>
      <c r="G58" s="47" t="s">
        <v>454</v>
      </c>
      <c r="H58" s="47" t="s">
        <v>454</v>
      </c>
      <c r="I58" s="47" t="s">
        <v>454</v>
      </c>
      <c r="J58" s="47" t="s">
        <v>454</v>
      </c>
      <c r="K58" s="47" t="s">
        <v>454</v>
      </c>
      <c r="L58" s="47" t="s">
        <v>454</v>
      </c>
      <c r="M58" s="47" t="s">
        <v>454</v>
      </c>
      <c r="N58" s="47" t="s">
        <v>454</v>
      </c>
      <c r="O58" s="47" t="s">
        <v>454</v>
      </c>
      <c r="P58" s="47" t="s">
        <v>454</v>
      </c>
      <c r="Q58" s="47" t="s">
        <v>454</v>
      </c>
      <c r="R58" s="47" t="s">
        <v>454</v>
      </c>
      <c r="S58" s="47" t="s">
        <v>454</v>
      </c>
      <c r="T58" s="47" t="s">
        <v>454</v>
      </c>
      <c r="U58" s="47" t="s">
        <v>454</v>
      </c>
      <c r="V58" s="47" t="s">
        <v>454</v>
      </c>
    </row>
    <row r="59" spans="1:22" s="35" customFormat="1" x14ac:dyDescent="0.2">
      <c r="A59" s="36" t="s">
        <v>167</v>
      </c>
      <c r="B59" s="37" t="s">
        <v>454</v>
      </c>
      <c r="C59" s="37" t="s">
        <v>454</v>
      </c>
      <c r="D59" s="37" t="s">
        <v>454</v>
      </c>
      <c r="E59" s="37" t="s">
        <v>454</v>
      </c>
      <c r="F59" s="37" t="s">
        <v>454</v>
      </c>
      <c r="G59" s="37" t="s">
        <v>454</v>
      </c>
      <c r="H59" s="37" t="s">
        <v>454</v>
      </c>
      <c r="I59" s="37" t="s">
        <v>454</v>
      </c>
      <c r="J59" s="37" t="s">
        <v>454</v>
      </c>
      <c r="K59" s="37" t="s">
        <v>454</v>
      </c>
      <c r="L59" s="37" t="s">
        <v>454</v>
      </c>
      <c r="M59" s="37" t="s">
        <v>454</v>
      </c>
      <c r="N59" s="37" t="s">
        <v>454</v>
      </c>
      <c r="O59" s="37" t="s">
        <v>454</v>
      </c>
      <c r="P59" s="37" t="s">
        <v>454</v>
      </c>
      <c r="Q59" s="37" t="s">
        <v>454</v>
      </c>
      <c r="R59" s="37" t="s">
        <v>454</v>
      </c>
      <c r="S59" s="37" t="s">
        <v>454</v>
      </c>
      <c r="T59" s="37" t="s">
        <v>454</v>
      </c>
      <c r="U59" s="37" t="s">
        <v>454</v>
      </c>
      <c r="V59" s="37" t="s">
        <v>454</v>
      </c>
    </row>
    <row r="60" spans="1:22" s="35" customFormat="1" x14ac:dyDescent="0.2">
      <c r="A60" s="36" t="s">
        <v>168</v>
      </c>
      <c r="B60" s="47" t="s">
        <v>454</v>
      </c>
      <c r="C60" s="47" t="s">
        <v>454</v>
      </c>
      <c r="D60" s="47" t="s">
        <v>454</v>
      </c>
      <c r="E60" s="47" t="s">
        <v>454</v>
      </c>
      <c r="F60" s="47" t="s">
        <v>454</v>
      </c>
      <c r="G60" s="47" t="s">
        <v>454</v>
      </c>
      <c r="H60" s="47" t="s">
        <v>454</v>
      </c>
      <c r="I60" s="47" t="s">
        <v>454</v>
      </c>
      <c r="J60" s="47" t="s">
        <v>454</v>
      </c>
      <c r="K60" s="47" t="s">
        <v>454</v>
      </c>
      <c r="L60" s="47" t="s">
        <v>454</v>
      </c>
      <c r="M60" s="47" t="s">
        <v>454</v>
      </c>
      <c r="N60" s="47" t="s">
        <v>454</v>
      </c>
      <c r="O60" s="47" t="s">
        <v>454</v>
      </c>
      <c r="P60" s="47" t="s">
        <v>454</v>
      </c>
      <c r="Q60" s="47" t="s">
        <v>454</v>
      </c>
      <c r="R60" s="47" t="s">
        <v>454</v>
      </c>
      <c r="S60" s="47" t="s">
        <v>454</v>
      </c>
      <c r="T60" s="47" t="s">
        <v>454</v>
      </c>
      <c r="U60" s="47" t="s">
        <v>454</v>
      </c>
      <c r="V60" s="47" t="s">
        <v>454</v>
      </c>
    </row>
    <row r="61" spans="1:22" s="35" customFormat="1" x14ac:dyDescent="0.2">
      <c r="A61" s="36"/>
      <c r="B61" s="37" t="s">
        <v>454</v>
      </c>
      <c r="C61" s="37" t="s">
        <v>454</v>
      </c>
      <c r="D61" s="37" t="s">
        <v>454</v>
      </c>
      <c r="E61" s="37" t="s">
        <v>454</v>
      </c>
      <c r="F61" s="37" t="s">
        <v>454</v>
      </c>
      <c r="G61" s="37" t="s">
        <v>454</v>
      </c>
      <c r="H61" s="37" t="s">
        <v>454</v>
      </c>
      <c r="I61" s="37" t="s">
        <v>454</v>
      </c>
      <c r="J61" s="37" t="s">
        <v>454</v>
      </c>
      <c r="K61" s="37" t="s">
        <v>454</v>
      </c>
      <c r="L61" s="37" t="s">
        <v>454</v>
      </c>
      <c r="M61" s="37" t="s">
        <v>454</v>
      </c>
      <c r="N61" s="37" t="s">
        <v>454</v>
      </c>
      <c r="O61" s="37" t="s">
        <v>454</v>
      </c>
      <c r="P61" s="37" t="s">
        <v>454</v>
      </c>
      <c r="Q61" s="37" t="s">
        <v>454</v>
      </c>
      <c r="R61" s="37" t="s">
        <v>454</v>
      </c>
      <c r="S61" s="37" t="s">
        <v>454</v>
      </c>
      <c r="T61" s="37" t="s">
        <v>454</v>
      </c>
      <c r="U61" s="37" t="s">
        <v>454</v>
      </c>
      <c r="V61" s="37" t="s">
        <v>454</v>
      </c>
    </row>
    <row r="62" spans="1:22" s="35" customFormat="1" x14ac:dyDescent="0.2">
      <c r="A62" s="36" t="s">
        <v>143</v>
      </c>
      <c r="B62" s="47" t="s">
        <v>454</v>
      </c>
      <c r="C62" s="47" t="s">
        <v>454</v>
      </c>
      <c r="D62" s="47" t="s">
        <v>454</v>
      </c>
      <c r="E62" s="47" t="s">
        <v>454</v>
      </c>
      <c r="F62" s="47" t="s">
        <v>454</v>
      </c>
      <c r="G62" s="47" t="s">
        <v>454</v>
      </c>
      <c r="H62" s="47" t="s">
        <v>454</v>
      </c>
      <c r="I62" s="47" t="s">
        <v>454</v>
      </c>
      <c r="J62" s="47" t="s">
        <v>454</v>
      </c>
      <c r="K62" s="47" t="s">
        <v>454</v>
      </c>
      <c r="L62" s="47" t="s">
        <v>454</v>
      </c>
      <c r="M62" s="47" t="s">
        <v>454</v>
      </c>
      <c r="N62" s="47" t="s">
        <v>454</v>
      </c>
      <c r="O62" s="47" t="s">
        <v>454</v>
      </c>
      <c r="P62" s="47" t="s">
        <v>454</v>
      </c>
      <c r="Q62" s="47" t="s">
        <v>454</v>
      </c>
      <c r="R62" s="47" t="s">
        <v>454</v>
      </c>
      <c r="S62" s="47" t="s">
        <v>454</v>
      </c>
      <c r="T62" s="47" t="s">
        <v>454</v>
      </c>
      <c r="U62" s="47" t="s">
        <v>454</v>
      </c>
      <c r="V62" s="47" t="s">
        <v>454</v>
      </c>
    </row>
    <row r="63" spans="1:22" s="35" customFormat="1" x14ac:dyDescent="0.2">
      <c r="A63" s="36" t="s">
        <v>143</v>
      </c>
      <c r="B63" s="37" t="s">
        <v>454</v>
      </c>
      <c r="C63" s="37" t="s">
        <v>454</v>
      </c>
      <c r="D63" s="37" t="s">
        <v>454</v>
      </c>
      <c r="E63" s="37" t="s">
        <v>454</v>
      </c>
      <c r="F63" s="37" t="s">
        <v>454</v>
      </c>
      <c r="G63" s="37" t="s">
        <v>454</v>
      </c>
      <c r="H63" s="37" t="s">
        <v>454</v>
      </c>
      <c r="I63" s="37" t="s">
        <v>454</v>
      </c>
      <c r="J63" s="37" t="s">
        <v>454</v>
      </c>
      <c r="K63" s="37" t="s">
        <v>454</v>
      </c>
      <c r="L63" s="37" t="s">
        <v>454</v>
      </c>
      <c r="M63" s="37" t="s">
        <v>454</v>
      </c>
      <c r="N63" s="37" t="s">
        <v>454</v>
      </c>
      <c r="O63" s="37" t="s">
        <v>454</v>
      </c>
      <c r="P63" s="37" t="s">
        <v>454</v>
      </c>
      <c r="Q63" s="37" t="s">
        <v>454</v>
      </c>
      <c r="R63" s="37" t="s">
        <v>454</v>
      </c>
      <c r="S63" s="37" t="s">
        <v>454</v>
      </c>
      <c r="T63" s="37" t="s">
        <v>454</v>
      </c>
      <c r="U63" s="37" t="s">
        <v>454</v>
      </c>
      <c r="V63" s="37" t="s">
        <v>454</v>
      </c>
    </row>
    <row r="64" spans="1:22" s="35" customFormat="1" x14ac:dyDescent="0.2">
      <c r="A64" s="36" t="s">
        <v>169</v>
      </c>
      <c r="B64" s="47" t="s">
        <v>454</v>
      </c>
      <c r="C64" s="47" t="s">
        <v>454</v>
      </c>
      <c r="D64" s="47" t="s">
        <v>454</v>
      </c>
      <c r="E64" s="47" t="s">
        <v>454</v>
      </c>
      <c r="F64" s="47" t="s">
        <v>454</v>
      </c>
      <c r="G64" s="47" t="s">
        <v>454</v>
      </c>
      <c r="H64" s="47" t="s">
        <v>454</v>
      </c>
      <c r="I64" s="47" t="s">
        <v>454</v>
      </c>
      <c r="J64" s="47" t="s">
        <v>454</v>
      </c>
      <c r="K64" s="47" t="s">
        <v>454</v>
      </c>
      <c r="L64" s="47" t="s">
        <v>454</v>
      </c>
      <c r="M64" s="47" t="s">
        <v>454</v>
      </c>
      <c r="N64" s="47" t="s">
        <v>454</v>
      </c>
      <c r="O64" s="47" t="s">
        <v>454</v>
      </c>
      <c r="P64" s="47" t="s">
        <v>454</v>
      </c>
      <c r="Q64" s="47" t="s">
        <v>454</v>
      </c>
      <c r="R64" s="47" t="s">
        <v>454</v>
      </c>
      <c r="S64" s="47" t="s">
        <v>454</v>
      </c>
      <c r="T64" s="47" t="s">
        <v>454</v>
      </c>
      <c r="U64" s="47" t="s">
        <v>454</v>
      </c>
      <c r="V64" s="47" t="s">
        <v>454</v>
      </c>
    </row>
    <row r="65" spans="1:22" s="35" customFormat="1" x14ac:dyDescent="0.2">
      <c r="A65" s="36" t="s">
        <v>170</v>
      </c>
      <c r="B65" s="37" t="s">
        <v>454</v>
      </c>
      <c r="C65" s="37" t="s">
        <v>454</v>
      </c>
      <c r="D65" s="37" t="s">
        <v>454</v>
      </c>
      <c r="E65" s="37" t="s">
        <v>454</v>
      </c>
      <c r="F65" s="37" t="s">
        <v>454</v>
      </c>
      <c r="G65" s="37" t="s">
        <v>454</v>
      </c>
      <c r="H65" s="37" t="s">
        <v>454</v>
      </c>
      <c r="I65" s="37" t="s">
        <v>454</v>
      </c>
      <c r="J65" s="37" t="s">
        <v>454</v>
      </c>
      <c r="K65" s="37" t="s">
        <v>454</v>
      </c>
      <c r="L65" s="37" t="s">
        <v>454</v>
      </c>
      <c r="M65" s="37" t="s">
        <v>454</v>
      </c>
      <c r="N65" s="37" t="s">
        <v>454</v>
      </c>
      <c r="O65" s="37" t="s">
        <v>454</v>
      </c>
      <c r="P65" s="37" t="s">
        <v>454</v>
      </c>
      <c r="Q65" s="37" t="s">
        <v>454</v>
      </c>
      <c r="R65" s="37" t="s">
        <v>454</v>
      </c>
      <c r="S65" s="37" t="s">
        <v>454</v>
      </c>
      <c r="T65" s="37" t="s">
        <v>454</v>
      </c>
      <c r="U65" s="37" t="s">
        <v>454</v>
      </c>
      <c r="V65" s="37" t="s">
        <v>454</v>
      </c>
    </row>
    <row r="66" spans="1:22" s="35" customFormat="1" ht="22.35" customHeight="1" x14ac:dyDescent="0.2">
      <c r="A66" s="48" t="s">
        <v>171</v>
      </c>
      <c r="B66" s="47" t="s">
        <v>454</v>
      </c>
      <c r="C66" s="47" t="s">
        <v>454</v>
      </c>
      <c r="D66" s="47" t="s">
        <v>454</v>
      </c>
      <c r="E66" s="47" t="s">
        <v>454</v>
      </c>
      <c r="F66" s="47" t="s">
        <v>454</v>
      </c>
      <c r="G66" s="47" t="s">
        <v>454</v>
      </c>
      <c r="H66" s="47" t="s">
        <v>454</v>
      </c>
      <c r="I66" s="47" t="s">
        <v>454</v>
      </c>
      <c r="J66" s="47" t="s">
        <v>454</v>
      </c>
      <c r="K66" s="47" t="s">
        <v>454</v>
      </c>
      <c r="L66" s="47" t="s">
        <v>454</v>
      </c>
      <c r="M66" s="47" t="s">
        <v>454</v>
      </c>
      <c r="N66" s="47" t="s">
        <v>454</v>
      </c>
      <c r="O66" s="47" t="s">
        <v>454</v>
      </c>
      <c r="P66" s="47" t="s">
        <v>454</v>
      </c>
      <c r="Q66" s="47" t="s">
        <v>454</v>
      </c>
      <c r="R66" s="47" t="s">
        <v>454</v>
      </c>
      <c r="S66" s="47" t="s">
        <v>454</v>
      </c>
      <c r="T66" s="47" t="s">
        <v>454</v>
      </c>
      <c r="U66" s="47" t="s">
        <v>454</v>
      </c>
      <c r="V66" s="47" t="s">
        <v>454</v>
      </c>
    </row>
    <row r="67" spans="1:22" s="35" customFormat="1" x14ac:dyDescent="0.2">
      <c r="A67" s="36" t="s">
        <v>172</v>
      </c>
      <c r="B67" s="37" t="s">
        <v>454</v>
      </c>
      <c r="C67" s="37" t="s">
        <v>454</v>
      </c>
      <c r="D67" s="37" t="s">
        <v>454</v>
      </c>
      <c r="E67" s="37" t="s">
        <v>454</v>
      </c>
      <c r="F67" s="37" t="s">
        <v>454</v>
      </c>
      <c r="G67" s="37" t="s">
        <v>454</v>
      </c>
      <c r="H67" s="37" t="s">
        <v>454</v>
      </c>
      <c r="I67" s="37" t="s">
        <v>454</v>
      </c>
      <c r="J67" s="37" t="s">
        <v>454</v>
      </c>
      <c r="K67" s="37" t="s">
        <v>454</v>
      </c>
      <c r="L67" s="37" t="s">
        <v>454</v>
      </c>
      <c r="M67" s="37" t="s">
        <v>454</v>
      </c>
      <c r="N67" s="37" t="s">
        <v>454</v>
      </c>
      <c r="O67" s="37" t="s">
        <v>454</v>
      </c>
      <c r="P67" s="37" t="s">
        <v>454</v>
      </c>
      <c r="Q67" s="37" t="s">
        <v>454</v>
      </c>
      <c r="R67" s="37" t="s">
        <v>454</v>
      </c>
      <c r="S67" s="37" t="s">
        <v>454</v>
      </c>
      <c r="T67" s="37" t="s">
        <v>454</v>
      </c>
      <c r="U67" s="37" t="s">
        <v>454</v>
      </c>
      <c r="V67" s="37" t="s">
        <v>454</v>
      </c>
    </row>
    <row r="68" spans="1:22" s="35" customFormat="1" x14ac:dyDescent="0.2">
      <c r="A68" s="36" t="s">
        <v>173</v>
      </c>
      <c r="B68" s="47" t="s">
        <v>454</v>
      </c>
      <c r="C68" s="47" t="s">
        <v>454</v>
      </c>
      <c r="D68" s="47" t="s">
        <v>454</v>
      </c>
      <c r="E68" s="47" t="s">
        <v>454</v>
      </c>
      <c r="F68" s="47" t="s">
        <v>454</v>
      </c>
      <c r="G68" s="47" t="s">
        <v>454</v>
      </c>
      <c r="H68" s="47" t="s">
        <v>454</v>
      </c>
      <c r="I68" s="47" t="s">
        <v>454</v>
      </c>
      <c r="J68" s="47" t="s">
        <v>454</v>
      </c>
      <c r="K68" s="47" t="s">
        <v>454</v>
      </c>
      <c r="L68" s="47" t="s">
        <v>454</v>
      </c>
      <c r="M68" s="47" t="s">
        <v>454</v>
      </c>
      <c r="N68" s="47" t="s">
        <v>454</v>
      </c>
      <c r="O68" s="47" t="s">
        <v>454</v>
      </c>
      <c r="P68" s="47" t="s">
        <v>454</v>
      </c>
      <c r="Q68" s="47" t="s">
        <v>454</v>
      </c>
      <c r="R68" s="47" t="s">
        <v>454</v>
      </c>
      <c r="S68" s="47" t="s">
        <v>454</v>
      </c>
      <c r="T68" s="47" t="s">
        <v>454</v>
      </c>
      <c r="U68" s="47" t="s">
        <v>454</v>
      </c>
      <c r="V68" s="47" t="s">
        <v>454</v>
      </c>
    </row>
    <row r="69" spans="1:22" s="35" customFormat="1" ht="22.35" customHeight="1" x14ac:dyDescent="0.2">
      <c r="A69" s="48" t="s">
        <v>174</v>
      </c>
      <c r="B69" s="37" t="s">
        <v>454</v>
      </c>
      <c r="C69" s="37" t="s">
        <v>454</v>
      </c>
      <c r="D69" s="37" t="s">
        <v>454</v>
      </c>
      <c r="E69" s="37" t="s">
        <v>454</v>
      </c>
      <c r="F69" s="37" t="s">
        <v>454</v>
      </c>
      <c r="G69" s="37" t="s">
        <v>454</v>
      </c>
      <c r="H69" s="37" t="s">
        <v>454</v>
      </c>
      <c r="I69" s="37" t="s">
        <v>454</v>
      </c>
      <c r="J69" s="37" t="s">
        <v>454</v>
      </c>
      <c r="K69" s="37" t="s">
        <v>454</v>
      </c>
      <c r="L69" s="37" t="s">
        <v>454</v>
      </c>
      <c r="M69" s="37" t="s">
        <v>454</v>
      </c>
      <c r="N69" s="37" t="s">
        <v>454</v>
      </c>
      <c r="O69" s="37" t="s">
        <v>454</v>
      </c>
      <c r="P69" s="37" t="s">
        <v>454</v>
      </c>
      <c r="Q69" s="37" t="s">
        <v>454</v>
      </c>
      <c r="R69" s="37" t="s">
        <v>454</v>
      </c>
      <c r="S69" s="37" t="s">
        <v>454</v>
      </c>
      <c r="T69" s="37" t="s">
        <v>454</v>
      </c>
      <c r="U69" s="37" t="s">
        <v>454</v>
      </c>
      <c r="V69" s="37" t="s">
        <v>454</v>
      </c>
    </row>
    <row r="70" spans="1:22" s="35" customFormat="1" x14ac:dyDescent="0.2">
      <c r="A70" s="36" t="s">
        <v>175</v>
      </c>
      <c r="B70" s="47" t="s">
        <v>454</v>
      </c>
      <c r="C70" s="47" t="s">
        <v>454</v>
      </c>
      <c r="D70" s="47" t="s">
        <v>454</v>
      </c>
      <c r="E70" s="47" t="s">
        <v>454</v>
      </c>
      <c r="F70" s="47" t="s">
        <v>454</v>
      </c>
      <c r="G70" s="47" t="s">
        <v>454</v>
      </c>
      <c r="H70" s="47" t="s">
        <v>454</v>
      </c>
      <c r="I70" s="47" t="s">
        <v>454</v>
      </c>
      <c r="J70" s="47" t="s">
        <v>454</v>
      </c>
      <c r="K70" s="47" t="s">
        <v>454</v>
      </c>
      <c r="L70" s="47" t="s">
        <v>454</v>
      </c>
      <c r="M70" s="47" t="s">
        <v>454</v>
      </c>
      <c r="N70" s="47" t="s">
        <v>454</v>
      </c>
      <c r="O70" s="47" t="s">
        <v>454</v>
      </c>
      <c r="P70" s="47" t="s">
        <v>454</v>
      </c>
      <c r="Q70" s="47" t="s">
        <v>454</v>
      </c>
      <c r="R70" s="47" t="s">
        <v>454</v>
      </c>
      <c r="S70" s="47" t="s">
        <v>454</v>
      </c>
      <c r="T70" s="47" t="s">
        <v>454</v>
      </c>
      <c r="U70" s="47" t="s">
        <v>454</v>
      </c>
      <c r="V70" s="47" t="s">
        <v>454</v>
      </c>
    </row>
    <row r="71" spans="1:22" s="35" customFormat="1" x14ac:dyDescent="0.2">
      <c r="A71" s="41" t="s">
        <v>176</v>
      </c>
      <c r="B71" s="37" t="s">
        <v>454</v>
      </c>
      <c r="C71" s="37" t="s">
        <v>454</v>
      </c>
      <c r="D71" s="37" t="s">
        <v>454</v>
      </c>
      <c r="E71" s="37" t="s">
        <v>454</v>
      </c>
      <c r="F71" s="37" t="s">
        <v>454</v>
      </c>
      <c r="G71" s="37" t="s">
        <v>454</v>
      </c>
      <c r="H71" s="37" t="s">
        <v>454</v>
      </c>
      <c r="I71" s="37" t="s">
        <v>454</v>
      </c>
      <c r="J71" s="37" t="s">
        <v>454</v>
      </c>
      <c r="K71" s="37" t="s">
        <v>454</v>
      </c>
      <c r="L71" s="37" t="s">
        <v>454</v>
      </c>
      <c r="M71" s="37" t="s">
        <v>454</v>
      </c>
      <c r="N71" s="37" t="s">
        <v>454</v>
      </c>
      <c r="O71" s="37" t="s">
        <v>454</v>
      </c>
      <c r="P71" s="37" t="s">
        <v>454</v>
      </c>
      <c r="Q71" s="37" t="s">
        <v>454</v>
      </c>
      <c r="R71" s="37" t="s">
        <v>454</v>
      </c>
      <c r="S71" s="37" t="s">
        <v>454</v>
      </c>
      <c r="T71" s="37" t="s">
        <v>454</v>
      </c>
      <c r="U71" s="37" t="s">
        <v>454</v>
      </c>
      <c r="V71" s="37" t="s">
        <v>454</v>
      </c>
    </row>
    <row r="72" spans="1:22" s="35" customFormat="1" x14ac:dyDescent="0.2">
      <c r="A72" s="36" t="s">
        <v>142</v>
      </c>
      <c r="B72" s="47" t="s">
        <v>454</v>
      </c>
      <c r="C72" s="47" t="s">
        <v>454</v>
      </c>
      <c r="D72" s="47" t="s">
        <v>454</v>
      </c>
      <c r="E72" s="47" t="s">
        <v>454</v>
      </c>
      <c r="F72" s="47" t="s">
        <v>454</v>
      </c>
      <c r="G72" s="47" t="s">
        <v>454</v>
      </c>
      <c r="H72" s="47" t="s">
        <v>454</v>
      </c>
      <c r="I72" s="47" t="s">
        <v>454</v>
      </c>
      <c r="J72" s="47" t="s">
        <v>454</v>
      </c>
      <c r="K72" s="47" t="s">
        <v>454</v>
      </c>
      <c r="L72" s="47" t="s">
        <v>454</v>
      </c>
      <c r="M72" s="47" t="s">
        <v>454</v>
      </c>
      <c r="N72" s="47" t="s">
        <v>454</v>
      </c>
      <c r="O72" s="47" t="s">
        <v>454</v>
      </c>
      <c r="P72" s="47" t="s">
        <v>454</v>
      </c>
      <c r="Q72" s="47" t="s">
        <v>454</v>
      </c>
      <c r="R72" s="47" t="s">
        <v>454</v>
      </c>
      <c r="S72" s="47" t="s">
        <v>454</v>
      </c>
      <c r="T72" s="47" t="s">
        <v>454</v>
      </c>
      <c r="U72" s="47" t="s">
        <v>454</v>
      </c>
      <c r="V72" s="47" t="s">
        <v>454</v>
      </c>
    </row>
    <row r="73" spans="1:22" s="35" customFormat="1" ht="12" thickBot="1" x14ac:dyDescent="0.25">
      <c r="A73" s="38" t="s">
        <v>177</v>
      </c>
      <c r="B73" s="49" t="s">
        <v>454</v>
      </c>
      <c r="C73" s="49" t="s">
        <v>454</v>
      </c>
      <c r="D73" s="49" t="s">
        <v>454</v>
      </c>
      <c r="E73" s="49" t="s">
        <v>454</v>
      </c>
      <c r="F73" s="49" t="s">
        <v>454</v>
      </c>
      <c r="G73" s="49" t="s">
        <v>454</v>
      </c>
      <c r="H73" s="49" t="s">
        <v>454</v>
      </c>
      <c r="I73" s="49" t="s">
        <v>454</v>
      </c>
      <c r="J73" s="49" t="s">
        <v>454</v>
      </c>
      <c r="K73" s="49" t="s">
        <v>454</v>
      </c>
      <c r="L73" s="49" t="s">
        <v>454</v>
      </c>
      <c r="M73" s="49" t="s">
        <v>454</v>
      </c>
      <c r="N73" s="49" t="s">
        <v>454</v>
      </c>
      <c r="O73" s="49" t="s">
        <v>454</v>
      </c>
      <c r="P73" s="49" t="s">
        <v>454</v>
      </c>
      <c r="Q73" s="49" t="s">
        <v>454</v>
      </c>
      <c r="R73" s="49" t="s">
        <v>454</v>
      </c>
      <c r="S73" s="49" t="s">
        <v>454</v>
      </c>
      <c r="T73" s="49" t="s">
        <v>454</v>
      </c>
      <c r="U73" s="49" t="s">
        <v>454</v>
      </c>
      <c r="V73" s="49" t="s">
        <v>454</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454</v>
      </c>
      <c r="C76" s="47" t="s">
        <v>454</v>
      </c>
      <c r="D76" s="47" t="s">
        <v>454</v>
      </c>
      <c r="E76" s="47" t="s">
        <v>454</v>
      </c>
      <c r="F76" s="47" t="s">
        <v>454</v>
      </c>
      <c r="G76" s="47" t="s">
        <v>454</v>
      </c>
      <c r="H76" s="47" t="s">
        <v>454</v>
      </c>
      <c r="I76" s="47" t="s">
        <v>454</v>
      </c>
      <c r="J76" s="47" t="s">
        <v>454</v>
      </c>
      <c r="K76" s="47" t="s">
        <v>454</v>
      </c>
      <c r="L76" s="47" t="s">
        <v>454</v>
      </c>
      <c r="M76" s="47" t="s">
        <v>454</v>
      </c>
      <c r="N76" s="47" t="s">
        <v>454</v>
      </c>
      <c r="O76" s="47" t="s">
        <v>454</v>
      </c>
      <c r="P76" s="47" t="s">
        <v>454</v>
      </c>
      <c r="Q76" s="47" t="s">
        <v>454</v>
      </c>
      <c r="R76" s="47" t="s">
        <v>454</v>
      </c>
      <c r="S76" s="47" t="s">
        <v>454</v>
      </c>
      <c r="T76" s="47" t="s">
        <v>454</v>
      </c>
      <c r="U76" s="47" t="s">
        <v>454</v>
      </c>
      <c r="V76" s="47" t="s">
        <v>454</v>
      </c>
    </row>
    <row r="77" spans="1:22" s="35" customFormat="1" x14ac:dyDescent="0.2">
      <c r="A77" s="36" t="s">
        <v>172</v>
      </c>
      <c r="B77" s="37" t="s">
        <v>454</v>
      </c>
      <c r="C77" s="37" t="s">
        <v>454</v>
      </c>
      <c r="D77" s="37" t="s">
        <v>454</v>
      </c>
      <c r="E77" s="37" t="s">
        <v>454</v>
      </c>
      <c r="F77" s="37" t="s">
        <v>454</v>
      </c>
      <c r="G77" s="37" t="s">
        <v>454</v>
      </c>
      <c r="H77" s="37" t="s">
        <v>454</v>
      </c>
      <c r="I77" s="37" t="s">
        <v>454</v>
      </c>
      <c r="J77" s="37" t="s">
        <v>454</v>
      </c>
      <c r="K77" s="37" t="s">
        <v>454</v>
      </c>
      <c r="L77" s="37" t="s">
        <v>454</v>
      </c>
      <c r="M77" s="37" t="s">
        <v>454</v>
      </c>
      <c r="N77" s="37" t="s">
        <v>454</v>
      </c>
      <c r="O77" s="37" t="s">
        <v>454</v>
      </c>
      <c r="P77" s="37" t="s">
        <v>454</v>
      </c>
      <c r="Q77" s="37" t="s">
        <v>454</v>
      </c>
      <c r="R77" s="37" t="s">
        <v>454</v>
      </c>
      <c r="S77" s="37" t="s">
        <v>454</v>
      </c>
      <c r="T77" s="37" t="s">
        <v>454</v>
      </c>
      <c r="U77" s="37" t="s">
        <v>454</v>
      </c>
      <c r="V77" s="37" t="s">
        <v>454</v>
      </c>
    </row>
    <row r="78" spans="1:22" s="35" customFormat="1" x14ac:dyDescent="0.2">
      <c r="A78" s="36" t="s">
        <v>175</v>
      </c>
      <c r="B78" s="37" t="s">
        <v>454</v>
      </c>
      <c r="C78" s="37" t="s">
        <v>454</v>
      </c>
      <c r="D78" s="37" t="s">
        <v>454</v>
      </c>
      <c r="E78" s="37" t="s">
        <v>454</v>
      </c>
      <c r="F78" s="37" t="s">
        <v>454</v>
      </c>
      <c r="G78" s="37" t="s">
        <v>454</v>
      </c>
      <c r="H78" s="37" t="s">
        <v>454</v>
      </c>
      <c r="I78" s="37" t="s">
        <v>454</v>
      </c>
      <c r="J78" s="37" t="s">
        <v>454</v>
      </c>
      <c r="K78" s="37" t="s">
        <v>454</v>
      </c>
      <c r="L78" s="37" t="s">
        <v>454</v>
      </c>
      <c r="M78" s="37" t="s">
        <v>454</v>
      </c>
      <c r="N78" s="37" t="s">
        <v>454</v>
      </c>
      <c r="O78" s="37" t="s">
        <v>454</v>
      </c>
      <c r="P78" s="37" t="s">
        <v>454</v>
      </c>
      <c r="Q78" s="37" t="s">
        <v>454</v>
      </c>
      <c r="R78" s="37" t="s">
        <v>454</v>
      </c>
      <c r="S78" s="37" t="s">
        <v>454</v>
      </c>
      <c r="T78" s="37" t="s">
        <v>454</v>
      </c>
      <c r="U78" s="37" t="s">
        <v>454</v>
      </c>
      <c r="V78" s="37" t="s">
        <v>454</v>
      </c>
    </row>
    <row r="79" spans="1:22" s="35" customFormat="1" x14ac:dyDescent="0.2">
      <c r="A79" s="36" t="s">
        <v>142</v>
      </c>
      <c r="B79" s="37" t="s">
        <v>454</v>
      </c>
      <c r="C79" s="37" t="s">
        <v>454</v>
      </c>
      <c r="D79" s="37" t="s">
        <v>454</v>
      </c>
      <c r="E79" s="37" t="s">
        <v>454</v>
      </c>
      <c r="F79" s="37" t="s">
        <v>454</v>
      </c>
      <c r="G79" s="37" t="s">
        <v>454</v>
      </c>
      <c r="H79" s="37" t="s">
        <v>454</v>
      </c>
      <c r="I79" s="37" t="s">
        <v>454</v>
      </c>
      <c r="J79" s="37" t="s">
        <v>454</v>
      </c>
      <c r="K79" s="37" t="s">
        <v>454</v>
      </c>
      <c r="L79" s="37" t="s">
        <v>454</v>
      </c>
      <c r="M79" s="37" t="s">
        <v>454</v>
      </c>
      <c r="N79" s="37" t="s">
        <v>454</v>
      </c>
      <c r="O79" s="37" t="s">
        <v>454</v>
      </c>
      <c r="P79" s="37" t="s">
        <v>454</v>
      </c>
      <c r="Q79" s="37" t="s">
        <v>454</v>
      </c>
      <c r="R79" s="37" t="s">
        <v>454</v>
      </c>
      <c r="S79" s="37" t="s">
        <v>454</v>
      </c>
      <c r="T79" s="37" t="s">
        <v>454</v>
      </c>
      <c r="U79" s="37" t="s">
        <v>454</v>
      </c>
      <c r="V79" s="37" t="s">
        <v>454</v>
      </c>
    </row>
    <row r="80" spans="1:22" s="35" customFormat="1" x14ac:dyDescent="0.2">
      <c r="A80" s="36" t="s">
        <v>179</v>
      </c>
      <c r="B80" s="37" t="s">
        <v>454</v>
      </c>
      <c r="C80" s="37" t="s">
        <v>454</v>
      </c>
      <c r="D80" s="37" t="s">
        <v>454</v>
      </c>
      <c r="E80" s="37" t="s">
        <v>454</v>
      </c>
      <c r="F80" s="37" t="s">
        <v>454</v>
      </c>
      <c r="G80" s="37" t="s">
        <v>454</v>
      </c>
      <c r="H80" s="37" t="s">
        <v>454</v>
      </c>
      <c r="I80" s="37" t="s">
        <v>454</v>
      </c>
      <c r="J80" s="37" t="s">
        <v>454</v>
      </c>
      <c r="K80" s="37" t="s">
        <v>454</v>
      </c>
      <c r="L80" s="37" t="s">
        <v>454</v>
      </c>
      <c r="M80" s="37" t="s">
        <v>454</v>
      </c>
      <c r="N80" s="37" t="s">
        <v>454</v>
      </c>
      <c r="O80" s="37" t="s">
        <v>454</v>
      </c>
      <c r="P80" s="37" t="s">
        <v>454</v>
      </c>
      <c r="Q80" s="37" t="s">
        <v>454</v>
      </c>
      <c r="R80" s="37" t="s">
        <v>454</v>
      </c>
      <c r="S80" s="37" t="s">
        <v>454</v>
      </c>
      <c r="T80" s="37" t="s">
        <v>454</v>
      </c>
      <c r="U80" s="37" t="s">
        <v>454</v>
      </c>
      <c r="V80" s="37" t="s">
        <v>454</v>
      </c>
    </row>
    <row r="81" spans="1:22" s="35" customFormat="1" x14ac:dyDescent="0.2">
      <c r="A81" s="36" t="s">
        <v>180</v>
      </c>
      <c r="B81" s="37" t="s">
        <v>454</v>
      </c>
      <c r="C81" s="37" t="s">
        <v>454</v>
      </c>
      <c r="D81" s="37" t="s">
        <v>454</v>
      </c>
      <c r="E81" s="37" t="s">
        <v>454</v>
      </c>
      <c r="F81" s="37" t="s">
        <v>454</v>
      </c>
      <c r="G81" s="37" t="s">
        <v>454</v>
      </c>
      <c r="H81" s="37" t="s">
        <v>454</v>
      </c>
      <c r="I81" s="37" t="s">
        <v>454</v>
      </c>
      <c r="J81" s="37" t="s">
        <v>454</v>
      </c>
      <c r="K81" s="37" t="s">
        <v>454</v>
      </c>
      <c r="L81" s="37" t="s">
        <v>454</v>
      </c>
      <c r="M81" s="37" t="s">
        <v>454</v>
      </c>
      <c r="N81" s="37" t="s">
        <v>454</v>
      </c>
      <c r="O81" s="37" t="s">
        <v>454</v>
      </c>
      <c r="P81" s="37" t="s">
        <v>454</v>
      </c>
      <c r="Q81" s="37" t="s">
        <v>454</v>
      </c>
      <c r="R81" s="37" t="s">
        <v>454</v>
      </c>
      <c r="S81" s="37" t="s">
        <v>454</v>
      </c>
      <c r="T81" s="37" t="s">
        <v>454</v>
      </c>
      <c r="U81" s="37" t="s">
        <v>454</v>
      </c>
      <c r="V81" s="37" t="s">
        <v>454</v>
      </c>
    </row>
    <row r="82" spans="1:22" s="35" customFormat="1" x14ac:dyDescent="0.2">
      <c r="A82" s="36" t="s">
        <v>181</v>
      </c>
      <c r="B82" s="37" t="s">
        <v>454</v>
      </c>
      <c r="C82" s="37" t="s">
        <v>454</v>
      </c>
      <c r="D82" s="37" t="s">
        <v>454</v>
      </c>
      <c r="E82" s="37" t="s">
        <v>454</v>
      </c>
      <c r="F82" s="37" t="s">
        <v>454</v>
      </c>
      <c r="G82" s="37" t="s">
        <v>454</v>
      </c>
      <c r="H82" s="37" t="s">
        <v>454</v>
      </c>
      <c r="I82" s="37" t="s">
        <v>454</v>
      </c>
      <c r="J82" s="37" t="s">
        <v>454</v>
      </c>
      <c r="K82" s="37" t="s">
        <v>454</v>
      </c>
      <c r="L82" s="37" t="s">
        <v>454</v>
      </c>
      <c r="M82" s="37" t="s">
        <v>454</v>
      </c>
      <c r="N82" s="37" t="s">
        <v>454</v>
      </c>
      <c r="O82" s="37" t="s">
        <v>454</v>
      </c>
      <c r="P82" s="37" t="s">
        <v>454</v>
      </c>
      <c r="Q82" s="37" t="s">
        <v>454</v>
      </c>
      <c r="R82" s="37" t="s">
        <v>454</v>
      </c>
      <c r="S82" s="37" t="s">
        <v>454</v>
      </c>
      <c r="T82" s="37" t="s">
        <v>454</v>
      </c>
      <c r="U82" s="37" t="s">
        <v>454</v>
      </c>
      <c r="V82" s="37" t="s">
        <v>454</v>
      </c>
    </row>
    <row r="83" spans="1:22" s="35" customFormat="1" x14ac:dyDescent="0.2">
      <c r="A83" s="36" t="s">
        <v>182</v>
      </c>
      <c r="B83" s="37" t="s">
        <v>454</v>
      </c>
      <c r="C83" s="37" t="s">
        <v>454</v>
      </c>
      <c r="D83" s="37" t="s">
        <v>454</v>
      </c>
      <c r="E83" s="37" t="s">
        <v>454</v>
      </c>
      <c r="F83" s="37" t="s">
        <v>454</v>
      </c>
      <c r="G83" s="37" t="s">
        <v>454</v>
      </c>
      <c r="H83" s="37" t="s">
        <v>454</v>
      </c>
      <c r="I83" s="37" t="s">
        <v>454</v>
      </c>
      <c r="J83" s="37" t="s">
        <v>454</v>
      </c>
      <c r="K83" s="37" t="s">
        <v>454</v>
      </c>
      <c r="L83" s="37" t="s">
        <v>454</v>
      </c>
      <c r="M83" s="37" t="s">
        <v>454</v>
      </c>
      <c r="N83" s="37" t="s">
        <v>454</v>
      </c>
      <c r="O83" s="37" t="s">
        <v>454</v>
      </c>
      <c r="P83" s="37" t="s">
        <v>454</v>
      </c>
      <c r="Q83" s="37" t="s">
        <v>454</v>
      </c>
      <c r="R83" s="37" t="s">
        <v>454</v>
      </c>
      <c r="S83" s="37" t="s">
        <v>454</v>
      </c>
      <c r="T83" s="37" t="s">
        <v>454</v>
      </c>
      <c r="U83" s="37" t="s">
        <v>454</v>
      </c>
      <c r="V83" s="37" t="s">
        <v>454</v>
      </c>
    </row>
    <row r="84" spans="1:22" s="35" customFormat="1" x14ac:dyDescent="0.2">
      <c r="A84" s="41" t="s">
        <v>183</v>
      </c>
      <c r="B84" s="47" t="s">
        <v>454</v>
      </c>
      <c r="C84" s="47" t="s">
        <v>454</v>
      </c>
      <c r="D84" s="47" t="s">
        <v>454</v>
      </c>
      <c r="E84" s="47" t="s">
        <v>454</v>
      </c>
      <c r="F84" s="47" t="s">
        <v>454</v>
      </c>
      <c r="G84" s="47" t="s">
        <v>454</v>
      </c>
      <c r="H84" s="47" t="s">
        <v>454</v>
      </c>
      <c r="I84" s="47" t="s">
        <v>454</v>
      </c>
      <c r="J84" s="47" t="s">
        <v>454</v>
      </c>
      <c r="K84" s="47" t="s">
        <v>454</v>
      </c>
      <c r="L84" s="47" t="s">
        <v>454</v>
      </c>
      <c r="M84" s="47" t="s">
        <v>454</v>
      </c>
      <c r="N84" s="47" t="s">
        <v>454</v>
      </c>
      <c r="O84" s="47" t="s">
        <v>454</v>
      </c>
      <c r="P84" s="47" t="s">
        <v>454</v>
      </c>
      <c r="Q84" s="47" t="s">
        <v>454</v>
      </c>
      <c r="R84" s="47" t="s">
        <v>454</v>
      </c>
      <c r="S84" s="47" t="s">
        <v>454</v>
      </c>
      <c r="T84" s="47" t="s">
        <v>454</v>
      </c>
      <c r="U84" s="47" t="s">
        <v>454</v>
      </c>
      <c r="V84" s="47" t="s">
        <v>454</v>
      </c>
    </row>
    <row r="85" spans="1:22" s="35" customFormat="1" x14ac:dyDescent="0.2">
      <c r="A85" s="41" t="s">
        <v>184</v>
      </c>
      <c r="B85" s="47" t="s">
        <v>454</v>
      </c>
      <c r="C85" s="47" t="s">
        <v>454</v>
      </c>
      <c r="D85" s="47" t="s">
        <v>454</v>
      </c>
      <c r="E85" s="47" t="s">
        <v>454</v>
      </c>
      <c r="F85" s="47" t="s">
        <v>454</v>
      </c>
      <c r="G85" s="47" t="s">
        <v>454</v>
      </c>
      <c r="H85" s="47" t="s">
        <v>454</v>
      </c>
      <c r="I85" s="47" t="s">
        <v>454</v>
      </c>
      <c r="J85" s="47" t="s">
        <v>454</v>
      </c>
      <c r="K85" s="47" t="s">
        <v>454</v>
      </c>
      <c r="L85" s="47" t="s">
        <v>454</v>
      </c>
      <c r="M85" s="47" t="s">
        <v>454</v>
      </c>
      <c r="N85" s="47" t="s">
        <v>454</v>
      </c>
      <c r="O85" s="47" t="s">
        <v>454</v>
      </c>
      <c r="P85" s="47" t="s">
        <v>454</v>
      </c>
      <c r="Q85" s="47" t="s">
        <v>454</v>
      </c>
      <c r="R85" s="47" t="s">
        <v>454</v>
      </c>
      <c r="S85" s="47" t="s">
        <v>454</v>
      </c>
      <c r="T85" s="47" t="s">
        <v>454</v>
      </c>
      <c r="U85" s="47" t="s">
        <v>454</v>
      </c>
      <c r="V85" s="47" t="s">
        <v>454</v>
      </c>
    </row>
    <row r="86" spans="1:22" s="35" customFormat="1" x14ac:dyDescent="0.2">
      <c r="A86" s="36" t="s">
        <v>185</v>
      </c>
      <c r="B86" s="37" t="s">
        <v>454</v>
      </c>
      <c r="C86" s="37" t="s">
        <v>454</v>
      </c>
      <c r="D86" s="37" t="s">
        <v>454</v>
      </c>
      <c r="E86" s="37" t="s">
        <v>454</v>
      </c>
      <c r="F86" s="37" t="s">
        <v>454</v>
      </c>
      <c r="G86" s="37" t="s">
        <v>454</v>
      </c>
      <c r="H86" s="37" t="s">
        <v>454</v>
      </c>
      <c r="I86" s="37" t="s">
        <v>454</v>
      </c>
      <c r="J86" s="37" t="s">
        <v>454</v>
      </c>
      <c r="K86" s="37" t="s">
        <v>454</v>
      </c>
      <c r="L86" s="37" t="s">
        <v>454</v>
      </c>
      <c r="M86" s="37" t="s">
        <v>454</v>
      </c>
      <c r="N86" s="37" t="s">
        <v>454</v>
      </c>
      <c r="O86" s="37" t="s">
        <v>454</v>
      </c>
      <c r="P86" s="37" t="s">
        <v>454</v>
      </c>
      <c r="Q86" s="37" t="s">
        <v>454</v>
      </c>
      <c r="R86" s="37" t="s">
        <v>454</v>
      </c>
      <c r="S86" s="37" t="s">
        <v>454</v>
      </c>
      <c r="T86" s="37" t="s">
        <v>454</v>
      </c>
      <c r="U86" s="37" t="s">
        <v>454</v>
      </c>
      <c r="V86" s="37" t="s">
        <v>454</v>
      </c>
    </row>
    <row r="87" spans="1:22" s="35" customFormat="1" ht="22.35" customHeight="1" x14ac:dyDescent="0.2">
      <c r="A87" s="48" t="s">
        <v>186</v>
      </c>
      <c r="B87" s="47" t="s">
        <v>454</v>
      </c>
      <c r="C87" s="47" t="s">
        <v>454</v>
      </c>
      <c r="D87" s="47" t="s">
        <v>454</v>
      </c>
      <c r="E87" s="47" t="s">
        <v>454</v>
      </c>
      <c r="F87" s="47" t="s">
        <v>454</v>
      </c>
      <c r="G87" s="47" t="s">
        <v>454</v>
      </c>
      <c r="H87" s="47" t="s">
        <v>454</v>
      </c>
      <c r="I87" s="47" t="s">
        <v>454</v>
      </c>
      <c r="J87" s="47" t="s">
        <v>454</v>
      </c>
      <c r="K87" s="47" t="s">
        <v>454</v>
      </c>
      <c r="L87" s="47" t="s">
        <v>454</v>
      </c>
      <c r="M87" s="47" t="s">
        <v>454</v>
      </c>
      <c r="N87" s="47" t="s">
        <v>454</v>
      </c>
      <c r="O87" s="47" t="s">
        <v>454</v>
      </c>
      <c r="P87" s="47" t="s">
        <v>454</v>
      </c>
      <c r="Q87" s="47" t="s">
        <v>454</v>
      </c>
      <c r="R87" s="47" t="s">
        <v>454</v>
      </c>
      <c r="S87" s="47" t="s">
        <v>454</v>
      </c>
      <c r="T87" s="47" t="s">
        <v>454</v>
      </c>
      <c r="U87" s="47" t="s">
        <v>454</v>
      </c>
      <c r="V87" s="47" t="s">
        <v>454</v>
      </c>
    </row>
    <row r="88" spans="1:22" s="35" customFormat="1" x14ac:dyDescent="0.2">
      <c r="A88" s="41" t="s">
        <v>187</v>
      </c>
      <c r="B88" s="47" t="s">
        <v>454</v>
      </c>
      <c r="C88" s="47" t="s">
        <v>454</v>
      </c>
      <c r="D88" s="47" t="s">
        <v>454</v>
      </c>
      <c r="E88" s="47" t="s">
        <v>454</v>
      </c>
      <c r="F88" s="47" t="s">
        <v>454</v>
      </c>
      <c r="G88" s="47" t="s">
        <v>454</v>
      </c>
      <c r="H88" s="47" t="s">
        <v>454</v>
      </c>
      <c r="I88" s="47" t="s">
        <v>454</v>
      </c>
      <c r="J88" s="47" t="s">
        <v>454</v>
      </c>
      <c r="K88" s="47" t="s">
        <v>454</v>
      </c>
      <c r="L88" s="47" t="s">
        <v>454</v>
      </c>
      <c r="M88" s="47" t="s">
        <v>454</v>
      </c>
      <c r="N88" s="47" t="s">
        <v>454</v>
      </c>
      <c r="O88" s="47" t="s">
        <v>454</v>
      </c>
      <c r="P88" s="47" t="s">
        <v>454</v>
      </c>
      <c r="Q88" s="47" t="s">
        <v>454</v>
      </c>
      <c r="R88" s="47" t="s">
        <v>454</v>
      </c>
      <c r="S88" s="47" t="s">
        <v>454</v>
      </c>
      <c r="T88" s="47" t="s">
        <v>454</v>
      </c>
      <c r="U88" s="47" t="s">
        <v>454</v>
      </c>
      <c r="V88" s="47" t="s">
        <v>454</v>
      </c>
    </row>
    <row r="89" spans="1:22" s="35" customFormat="1" x14ac:dyDescent="0.2">
      <c r="A89" s="41" t="s">
        <v>188</v>
      </c>
      <c r="B89" s="47" t="s">
        <v>454</v>
      </c>
      <c r="C89" s="47" t="s">
        <v>454</v>
      </c>
      <c r="D89" s="47" t="s">
        <v>454</v>
      </c>
      <c r="E89" s="47" t="s">
        <v>454</v>
      </c>
      <c r="F89" s="47" t="s">
        <v>454</v>
      </c>
      <c r="G89" s="47" t="s">
        <v>454</v>
      </c>
      <c r="H89" s="47" t="s">
        <v>454</v>
      </c>
      <c r="I89" s="47" t="s">
        <v>454</v>
      </c>
      <c r="J89" s="47" t="s">
        <v>454</v>
      </c>
      <c r="K89" s="47" t="s">
        <v>454</v>
      </c>
      <c r="L89" s="47" t="s">
        <v>454</v>
      </c>
      <c r="M89" s="47" t="s">
        <v>454</v>
      </c>
      <c r="N89" s="47" t="s">
        <v>454</v>
      </c>
      <c r="O89" s="47" t="s">
        <v>454</v>
      </c>
      <c r="P89" s="47" t="s">
        <v>454</v>
      </c>
      <c r="Q89" s="47" t="s">
        <v>454</v>
      </c>
      <c r="R89" s="47" t="s">
        <v>454</v>
      </c>
      <c r="S89" s="47" t="s">
        <v>454</v>
      </c>
      <c r="T89" s="47" t="s">
        <v>454</v>
      </c>
      <c r="U89" s="47" t="s">
        <v>454</v>
      </c>
      <c r="V89" s="47" t="s">
        <v>454</v>
      </c>
    </row>
    <row r="90" spans="1:22" s="35" customFormat="1" x14ac:dyDescent="0.2">
      <c r="A90" s="41" t="s">
        <v>189</v>
      </c>
      <c r="B90" s="47" t="s">
        <v>454</v>
      </c>
      <c r="C90" s="47" t="s">
        <v>454</v>
      </c>
      <c r="D90" s="47" t="s">
        <v>454</v>
      </c>
      <c r="E90" s="47" t="s">
        <v>454</v>
      </c>
      <c r="F90" s="47" t="s">
        <v>454</v>
      </c>
      <c r="G90" s="47" t="s">
        <v>454</v>
      </c>
      <c r="H90" s="47" t="s">
        <v>454</v>
      </c>
      <c r="I90" s="47" t="s">
        <v>454</v>
      </c>
      <c r="J90" s="47" t="s">
        <v>454</v>
      </c>
      <c r="K90" s="47" t="s">
        <v>454</v>
      </c>
      <c r="L90" s="47" t="s">
        <v>454</v>
      </c>
      <c r="M90" s="47" t="s">
        <v>454</v>
      </c>
      <c r="N90" s="47" t="s">
        <v>454</v>
      </c>
      <c r="O90" s="47" t="s">
        <v>454</v>
      </c>
      <c r="P90" s="47" t="s">
        <v>454</v>
      </c>
      <c r="Q90" s="47" t="s">
        <v>454</v>
      </c>
      <c r="R90" s="47" t="s">
        <v>454</v>
      </c>
      <c r="S90" s="47" t="s">
        <v>454</v>
      </c>
      <c r="T90" s="47" t="s">
        <v>454</v>
      </c>
      <c r="U90" s="47" t="s">
        <v>454</v>
      </c>
      <c r="V90" s="47" t="s">
        <v>454</v>
      </c>
    </row>
    <row r="91" spans="1:22" s="35" customFormat="1" x14ac:dyDescent="0.2">
      <c r="A91" s="41" t="s">
        <v>190</v>
      </c>
      <c r="B91" s="47" t="s">
        <v>454</v>
      </c>
      <c r="C91" s="47" t="s">
        <v>454</v>
      </c>
      <c r="D91" s="47" t="s">
        <v>454</v>
      </c>
      <c r="E91" s="47" t="s">
        <v>454</v>
      </c>
      <c r="F91" s="47" t="s">
        <v>454</v>
      </c>
      <c r="G91" s="47" t="s">
        <v>454</v>
      </c>
      <c r="H91" s="47" t="s">
        <v>454</v>
      </c>
      <c r="I91" s="47" t="s">
        <v>454</v>
      </c>
      <c r="J91" s="47" t="s">
        <v>454</v>
      </c>
      <c r="K91" s="47" t="s">
        <v>454</v>
      </c>
      <c r="L91" s="47" t="s">
        <v>454</v>
      </c>
      <c r="M91" s="47" t="s">
        <v>454</v>
      </c>
      <c r="N91" s="47" t="s">
        <v>454</v>
      </c>
      <c r="O91" s="47" t="s">
        <v>454</v>
      </c>
      <c r="P91" s="47" t="s">
        <v>454</v>
      </c>
      <c r="Q91" s="47" t="s">
        <v>454</v>
      </c>
      <c r="R91" s="47" t="s">
        <v>454</v>
      </c>
      <c r="S91" s="47" t="s">
        <v>454</v>
      </c>
      <c r="T91" s="47" t="s">
        <v>454</v>
      </c>
      <c r="U91" s="47" t="s">
        <v>454</v>
      </c>
      <c r="V91" s="47" t="s">
        <v>454</v>
      </c>
    </row>
    <row r="92" spans="1:22" s="35" customFormat="1" ht="12" thickBot="1" x14ac:dyDescent="0.25">
      <c r="A92" s="50" t="s">
        <v>191</v>
      </c>
      <c r="B92" s="49" t="s">
        <v>454</v>
      </c>
      <c r="C92" s="49" t="s">
        <v>454</v>
      </c>
      <c r="D92" s="49" t="s">
        <v>454</v>
      </c>
      <c r="E92" s="49" t="s">
        <v>454</v>
      </c>
      <c r="F92" s="49" t="s">
        <v>454</v>
      </c>
      <c r="G92" s="49" t="s">
        <v>454</v>
      </c>
      <c r="H92" s="49" t="s">
        <v>454</v>
      </c>
      <c r="I92" s="49" t="s">
        <v>454</v>
      </c>
      <c r="J92" s="49" t="s">
        <v>454</v>
      </c>
      <c r="K92" s="49" t="s">
        <v>454</v>
      </c>
      <c r="L92" s="49" t="s">
        <v>454</v>
      </c>
      <c r="M92" s="49" t="s">
        <v>454</v>
      </c>
      <c r="N92" s="49" t="s">
        <v>454</v>
      </c>
      <c r="O92" s="49" t="s">
        <v>454</v>
      </c>
      <c r="P92" s="49" t="s">
        <v>454</v>
      </c>
      <c r="Q92" s="49" t="s">
        <v>454</v>
      </c>
      <c r="R92" s="49" t="s">
        <v>454</v>
      </c>
      <c r="S92" s="49" t="s">
        <v>454</v>
      </c>
      <c r="T92" s="49" t="s">
        <v>454</v>
      </c>
      <c r="U92" s="49" t="s">
        <v>454</v>
      </c>
      <c r="V92" s="49" t="s">
        <v>454</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7" t="s">
        <v>192</v>
      </c>
      <c r="B94" s="247"/>
      <c r="C94" s="247"/>
      <c r="D94" s="247"/>
      <c r="E94" s="247"/>
      <c r="F94" s="247"/>
      <c r="G94" s="247"/>
      <c r="H94" s="247"/>
      <c r="I94" s="247"/>
      <c r="J94" s="247"/>
      <c r="K94" s="247"/>
      <c r="L94" s="247"/>
      <c r="M94" s="247"/>
      <c r="N94" s="247"/>
      <c r="O94" s="247"/>
      <c r="P94" s="247"/>
      <c r="Q94" s="247"/>
      <c r="R94" s="247"/>
      <c r="S94" s="247"/>
      <c r="T94" s="247"/>
      <c r="U94" s="247"/>
      <c r="V94" s="247"/>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zoomScaleSheetLayoutView="100" workbookViewId="0">
      <selection activeCell="A12" sqref="A12:J12"/>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456</v>
      </c>
    </row>
    <row r="4" spans="1:42" ht="18.75" x14ac:dyDescent="0.3">
      <c r="I4" s="20"/>
    </row>
    <row r="5" spans="1:42" x14ac:dyDescent="0.25">
      <c r="A5" s="254" t="s">
        <v>470</v>
      </c>
      <c r="B5" s="254"/>
      <c r="C5" s="254"/>
      <c r="D5" s="254"/>
      <c r="E5" s="254"/>
      <c r="F5" s="254"/>
      <c r="G5" s="254"/>
      <c r="H5" s="254"/>
      <c r="I5" s="254"/>
      <c r="J5" s="2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1" t="s">
        <v>75</v>
      </c>
      <c r="B7" s="201"/>
      <c r="C7" s="201"/>
      <c r="D7" s="201"/>
      <c r="E7" s="201"/>
      <c r="F7" s="201"/>
      <c r="G7" s="201"/>
      <c r="H7" s="201"/>
      <c r="I7" s="201"/>
      <c r="J7" s="201"/>
    </row>
    <row r="8" spans="1:42" ht="18.75" x14ac:dyDescent="0.25">
      <c r="A8" s="201"/>
      <c r="B8" s="201"/>
      <c r="C8" s="201"/>
      <c r="D8" s="201"/>
      <c r="E8" s="201"/>
      <c r="F8" s="201"/>
      <c r="G8" s="201"/>
      <c r="H8" s="201"/>
      <c r="I8" s="201"/>
      <c r="J8" s="201"/>
    </row>
    <row r="9" spans="1:42" x14ac:dyDescent="0.25">
      <c r="A9" s="202" t="str">
        <f>'1. паспорт местоположение'!A9</f>
        <v>ООО «Дальневосточная энергосетевая компания»</v>
      </c>
      <c r="B9" s="202"/>
      <c r="C9" s="202"/>
      <c r="D9" s="202"/>
      <c r="E9" s="202"/>
      <c r="F9" s="202"/>
      <c r="G9" s="202"/>
      <c r="H9" s="202"/>
      <c r="I9" s="202"/>
      <c r="J9" s="202"/>
    </row>
    <row r="10" spans="1:42" x14ac:dyDescent="0.25">
      <c r="A10" s="203" t="s">
        <v>193</v>
      </c>
      <c r="B10" s="203"/>
      <c r="C10" s="203"/>
      <c r="D10" s="203"/>
      <c r="E10" s="203"/>
      <c r="F10" s="203"/>
      <c r="G10" s="203"/>
      <c r="H10" s="203"/>
      <c r="I10" s="203"/>
      <c r="J10" s="203"/>
    </row>
    <row r="11" spans="1:42" ht="18.75" x14ac:dyDescent="0.25">
      <c r="A11" s="201"/>
      <c r="B11" s="201"/>
      <c r="C11" s="201"/>
      <c r="D11" s="201"/>
      <c r="E11" s="201"/>
      <c r="F11" s="201"/>
      <c r="G11" s="201"/>
      <c r="H11" s="201"/>
      <c r="I11" s="201"/>
      <c r="J11" s="201"/>
    </row>
    <row r="12" spans="1:42" x14ac:dyDescent="0.25">
      <c r="A12" s="202" t="str">
        <f>'1. паспорт местоположение'!A12</f>
        <v>R_ДЭСК_58</v>
      </c>
      <c r="B12" s="202"/>
      <c r="C12" s="202"/>
      <c r="D12" s="202"/>
      <c r="E12" s="202"/>
      <c r="F12" s="202"/>
      <c r="G12" s="202"/>
      <c r="H12" s="202"/>
      <c r="I12" s="202"/>
      <c r="J12" s="202"/>
    </row>
    <row r="13" spans="1:42" x14ac:dyDescent="0.25">
      <c r="A13" s="203" t="s">
        <v>4</v>
      </c>
      <c r="B13" s="203"/>
      <c r="C13" s="203"/>
      <c r="D13" s="203"/>
      <c r="E13" s="203"/>
      <c r="F13" s="203"/>
      <c r="G13" s="203"/>
      <c r="H13" s="203"/>
      <c r="I13" s="203"/>
      <c r="J13" s="203"/>
    </row>
    <row r="14" spans="1:42" ht="18.75" x14ac:dyDescent="0.25">
      <c r="A14" s="226"/>
      <c r="B14" s="226"/>
      <c r="C14" s="226"/>
      <c r="D14" s="226"/>
      <c r="E14" s="226"/>
      <c r="F14" s="226"/>
      <c r="G14" s="226"/>
      <c r="H14" s="226"/>
      <c r="I14" s="226"/>
      <c r="J14" s="226"/>
    </row>
    <row r="15" spans="1:42" ht="19.5" customHeight="1" x14ac:dyDescent="0.25">
      <c r="A15" s="204"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4"/>
      <c r="C15" s="204"/>
      <c r="D15" s="204"/>
      <c r="E15" s="204"/>
      <c r="F15" s="204"/>
      <c r="G15" s="204"/>
      <c r="H15" s="204"/>
      <c r="I15" s="204"/>
      <c r="J15" s="204"/>
    </row>
    <row r="16" spans="1:42" x14ac:dyDescent="0.25">
      <c r="A16" s="203" t="s">
        <v>5</v>
      </c>
      <c r="B16" s="203"/>
      <c r="C16" s="203"/>
      <c r="D16" s="203"/>
      <c r="E16" s="203"/>
      <c r="F16" s="203"/>
      <c r="G16" s="203"/>
      <c r="H16" s="203"/>
      <c r="I16" s="203"/>
      <c r="J16" s="203"/>
    </row>
    <row r="17" spans="1:10" ht="15.75" customHeight="1" x14ac:dyDescent="0.25">
      <c r="J17" s="55"/>
    </row>
    <row r="18" spans="1:10" x14ac:dyDescent="0.25">
      <c r="I18" s="85"/>
    </row>
    <row r="19" spans="1:10" ht="15.75" customHeight="1" x14ac:dyDescent="0.25">
      <c r="A19" s="253" t="s">
        <v>194</v>
      </c>
      <c r="B19" s="253"/>
      <c r="C19" s="253"/>
      <c r="D19" s="253"/>
      <c r="E19" s="253"/>
      <c r="F19" s="253"/>
      <c r="G19" s="253"/>
      <c r="H19" s="253"/>
      <c r="I19" s="253"/>
      <c r="J19" s="253"/>
    </row>
    <row r="20" spans="1:10" x14ac:dyDescent="0.25">
      <c r="A20" s="56"/>
      <c r="B20" s="56"/>
      <c r="C20" s="125"/>
      <c r="D20" s="125"/>
      <c r="E20" s="125"/>
      <c r="F20" s="125"/>
      <c r="G20" s="125"/>
      <c r="H20" s="125"/>
      <c r="I20" s="125"/>
      <c r="J20" s="125"/>
    </row>
    <row r="21" spans="1:10" ht="28.5" customHeight="1" x14ac:dyDescent="0.25">
      <c r="A21" s="259" t="s">
        <v>195</v>
      </c>
      <c r="B21" s="259" t="s">
        <v>196</v>
      </c>
      <c r="C21" s="260" t="s">
        <v>197</v>
      </c>
      <c r="D21" s="260"/>
      <c r="E21" s="260"/>
      <c r="F21" s="260"/>
      <c r="G21" s="261" t="s">
        <v>198</v>
      </c>
      <c r="H21" s="262" t="s">
        <v>199</v>
      </c>
      <c r="I21" s="259" t="s">
        <v>200</v>
      </c>
      <c r="J21" s="255" t="s">
        <v>201</v>
      </c>
    </row>
    <row r="22" spans="1:10" ht="58.5" customHeight="1" x14ac:dyDescent="0.25">
      <c r="A22" s="259"/>
      <c r="B22" s="259"/>
      <c r="C22" s="256" t="s">
        <v>202</v>
      </c>
      <c r="D22" s="256"/>
      <c r="E22" s="257" t="s">
        <v>203</v>
      </c>
      <c r="F22" s="258"/>
      <c r="G22" s="261"/>
      <c r="H22" s="263"/>
      <c r="I22" s="259"/>
      <c r="J22" s="255"/>
    </row>
    <row r="23" spans="1:10" x14ac:dyDescent="0.25">
      <c r="A23" s="259"/>
      <c r="B23" s="259"/>
      <c r="C23" s="57" t="s">
        <v>204</v>
      </c>
      <c r="D23" s="57" t="s">
        <v>205</v>
      </c>
      <c r="E23" s="57" t="s">
        <v>204</v>
      </c>
      <c r="F23" s="57" t="s">
        <v>205</v>
      </c>
      <c r="G23" s="261"/>
      <c r="H23" s="264"/>
      <c r="I23" s="259"/>
      <c r="J23" s="255"/>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58</v>
      </c>
      <c r="D31" s="191" t="s">
        <v>58</v>
      </c>
      <c r="E31" s="191" t="s">
        <v>22</v>
      </c>
      <c r="F31" s="191" t="s">
        <v>22</v>
      </c>
      <c r="G31" s="129" t="s">
        <v>58</v>
      </c>
      <c r="H31" s="131" t="s">
        <v>58</v>
      </c>
      <c r="I31" s="64" t="s">
        <v>58</v>
      </c>
      <c r="J31" s="64" t="s">
        <v>58</v>
      </c>
    </row>
    <row r="32" spans="1:10" s="63" customFormat="1" ht="31.5" x14ac:dyDescent="0.25">
      <c r="A32" s="57" t="s">
        <v>219</v>
      </c>
      <c r="B32" s="130" t="s">
        <v>220</v>
      </c>
      <c r="C32" s="191" t="s">
        <v>58</v>
      </c>
      <c r="D32" s="191" t="s">
        <v>58</v>
      </c>
      <c r="E32" s="191" t="s">
        <v>22</v>
      </c>
      <c r="F32" s="191" t="s">
        <v>22</v>
      </c>
      <c r="G32" s="129" t="s">
        <v>58</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58</v>
      </c>
      <c r="D35" s="191" t="s">
        <v>58</v>
      </c>
      <c r="E35" s="191" t="s">
        <v>22</v>
      </c>
      <c r="F35" s="191" t="s">
        <v>22</v>
      </c>
      <c r="G35" s="129" t="s">
        <v>58</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58</v>
      </c>
      <c r="D37" s="191" t="s">
        <v>58</v>
      </c>
      <c r="E37" s="191" t="s">
        <v>22</v>
      </c>
      <c r="F37" s="191" t="s">
        <v>22</v>
      </c>
      <c r="G37" s="129" t="s">
        <v>58</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47484</v>
      </c>
      <c r="F39" s="191">
        <v>47848</v>
      </c>
      <c r="G39" s="129" t="s">
        <v>58</v>
      </c>
      <c r="H39" s="131" t="s">
        <v>58</v>
      </c>
      <c r="I39" s="64" t="s">
        <v>58</v>
      </c>
      <c r="J39" s="64" t="s">
        <v>58</v>
      </c>
    </row>
    <row r="40" spans="1:10" ht="33.75" customHeight="1" x14ac:dyDescent="0.25">
      <c r="A40" s="57" t="s">
        <v>234</v>
      </c>
      <c r="B40" s="130" t="s">
        <v>235</v>
      </c>
      <c r="C40" s="191" t="s">
        <v>58</v>
      </c>
      <c r="D40" s="191" t="s">
        <v>58</v>
      </c>
      <c r="E40" s="191">
        <v>47484</v>
      </c>
      <c r="F40" s="191">
        <v>47848</v>
      </c>
      <c r="G40" s="129"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47484</v>
      </c>
      <c r="F43" s="191">
        <v>47848</v>
      </c>
      <c r="G43" s="129" t="s">
        <v>58</v>
      </c>
      <c r="H43" s="131" t="s">
        <v>58</v>
      </c>
      <c r="I43" s="64" t="s">
        <v>58</v>
      </c>
      <c r="J43" s="64" t="s">
        <v>58</v>
      </c>
    </row>
    <row r="44" spans="1:10" ht="24.75" customHeight="1" x14ac:dyDescent="0.25">
      <c r="A44" s="57" t="s">
        <v>241</v>
      </c>
      <c r="B44" s="130" t="s">
        <v>242</v>
      </c>
      <c r="C44" s="191" t="s">
        <v>58</v>
      </c>
      <c r="D44" s="191" t="s">
        <v>58</v>
      </c>
      <c r="E44" s="191">
        <v>47484</v>
      </c>
      <c r="F44" s="191">
        <v>47848</v>
      </c>
      <c r="G44" s="129" t="s">
        <v>58</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47757</v>
      </c>
      <c r="F47" s="191">
        <v>47848</v>
      </c>
      <c r="G47" s="129" t="s">
        <v>58</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58</v>
      </c>
      <c r="D49" s="191" t="s">
        <v>58</v>
      </c>
      <c r="E49" s="191" t="s">
        <v>22</v>
      </c>
      <c r="F49" s="191" t="s">
        <v>22</v>
      </c>
      <c r="G49" s="129" t="s">
        <v>58</v>
      </c>
      <c r="H49" s="131" t="s">
        <v>58</v>
      </c>
      <c r="I49" s="64" t="s">
        <v>58</v>
      </c>
      <c r="J49" s="64" t="s">
        <v>58</v>
      </c>
    </row>
    <row r="50" spans="1:10" ht="86.25" customHeight="1" x14ac:dyDescent="0.25">
      <c r="A50" s="57" t="s">
        <v>252</v>
      </c>
      <c r="B50" s="130" t="s">
        <v>253</v>
      </c>
      <c r="C50" s="191" t="s">
        <v>58</v>
      </c>
      <c r="D50" s="191" t="s">
        <v>58</v>
      </c>
      <c r="E50" s="191">
        <v>47757</v>
      </c>
      <c r="F50" s="191">
        <v>47848</v>
      </c>
      <c r="G50" s="129" t="s">
        <v>58</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47757</v>
      </c>
      <c r="F53" s="191">
        <v>47848</v>
      </c>
      <c r="G53" s="129" t="s">
        <v>58</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22" zoomScale="60" zoomScaleNormal="70" workbookViewId="0">
      <selection activeCell="D27" sqref="D2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456</v>
      </c>
    </row>
    <row r="4" spans="1:29" ht="18.75" customHeight="1" x14ac:dyDescent="0.25">
      <c r="A4" s="265" t="s">
        <v>470</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C5" s="20"/>
    </row>
    <row r="6" spans="1:29" ht="18.75" x14ac:dyDescent="0.25">
      <c r="A6" s="201" t="s">
        <v>75</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row>
    <row r="9" spans="1:29" ht="18.75" customHeight="1" x14ac:dyDescent="0.25">
      <c r="A9" s="203" t="s">
        <v>193</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2" t="str">
        <f>'1. паспорт местоположение'!A12</f>
        <v>R_ДЭСК_58</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3" t="s">
        <v>4</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4" t="str">
        <f>'8. Общие сведения'!$A$15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row>
    <row r="15" spans="1:29" ht="15.75" customHeight="1" x14ac:dyDescent="0.25">
      <c r="A15" s="203" t="s">
        <v>5</v>
      </c>
      <c r="B15" s="203"/>
      <c r="C15" s="203"/>
      <c r="D15" s="203"/>
      <c r="E15" s="203"/>
      <c r="F15" s="203"/>
      <c r="G15" s="203"/>
      <c r="H15" s="203"/>
      <c r="I15" s="203"/>
      <c r="J15" s="203"/>
      <c r="K15" s="203"/>
      <c r="L15" s="203"/>
      <c r="M15" s="203"/>
      <c r="N15" s="203"/>
      <c r="O15" s="203"/>
      <c r="P15" s="203"/>
      <c r="Q15" s="203"/>
      <c r="R15" s="203"/>
      <c r="S15" s="203"/>
      <c r="T15" s="203"/>
      <c r="U15" s="203"/>
      <c r="V15" s="203"/>
      <c r="W15" s="203"/>
      <c r="X15" s="203"/>
      <c r="Y15" s="203"/>
      <c r="Z15" s="203"/>
      <c r="AA15" s="203"/>
      <c r="AB15" s="203"/>
      <c r="AC15" s="203"/>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8" spans="1:32" x14ac:dyDescent="0.25">
      <c r="A18" s="267" t="s">
        <v>262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row>
    <row r="20" spans="1:32" ht="33" customHeight="1" x14ac:dyDescent="0.25">
      <c r="A20" s="259" t="s">
        <v>263</v>
      </c>
      <c r="B20" s="259" t="s">
        <v>264</v>
      </c>
      <c r="C20" s="259" t="s">
        <v>265</v>
      </c>
      <c r="D20" s="259"/>
      <c r="E20" s="260" t="s">
        <v>266</v>
      </c>
      <c r="F20" s="260"/>
      <c r="G20" s="259" t="s">
        <v>438</v>
      </c>
      <c r="H20" s="268" t="s">
        <v>439</v>
      </c>
      <c r="I20" s="268"/>
      <c r="J20" s="268"/>
      <c r="K20" s="268"/>
      <c r="L20" s="268" t="s">
        <v>488</v>
      </c>
      <c r="M20" s="268"/>
      <c r="N20" s="268"/>
      <c r="O20" s="268"/>
      <c r="P20" s="268" t="s">
        <v>489</v>
      </c>
      <c r="Q20" s="268"/>
      <c r="R20" s="268"/>
      <c r="S20" s="268"/>
      <c r="T20" s="268" t="s">
        <v>490</v>
      </c>
      <c r="U20" s="268"/>
      <c r="V20" s="268"/>
      <c r="W20" s="268"/>
      <c r="X20" s="268" t="s">
        <v>491</v>
      </c>
      <c r="Y20" s="268"/>
      <c r="Z20" s="268"/>
      <c r="AA20" s="268"/>
      <c r="AB20" s="269" t="s">
        <v>267</v>
      </c>
      <c r="AC20" s="269"/>
      <c r="AD20" s="132"/>
      <c r="AE20" s="132"/>
      <c r="AF20" s="132"/>
    </row>
    <row r="21" spans="1:32" ht="99.75" customHeight="1" x14ac:dyDescent="0.25">
      <c r="A21" s="259"/>
      <c r="B21" s="259"/>
      <c r="C21" s="259"/>
      <c r="D21" s="259"/>
      <c r="E21" s="260"/>
      <c r="F21" s="260"/>
      <c r="G21" s="259"/>
      <c r="H21" s="259" t="s">
        <v>202</v>
      </c>
      <c r="I21" s="259"/>
      <c r="J21" s="259" t="s">
        <v>440</v>
      </c>
      <c r="K21" s="259"/>
      <c r="L21" s="259" t="s">
        <v>202</v>
      </c>
      <c r="M21" s="259"/>
      <c r="N21" s="259" t="s">
        <v>440</v>
      </c>
      <c r="O21" s="259"/>
      <c r="P21" s="259" t="s">
        <v>202</v>
      </c>
      <c r="Q21" s="259"/>
      <c r="R21" s="259" t="s">
        <v>440</v>
      </c>
      <c r="S21" s="259"/>
      <c r="T21" s="259" t="s">
        <v>202</v>
      </c>
      <c r="U21" s="259"/>
      <c r="V21" s="259" t="s">
        <v>440</v>
      </c>
      <c r="W21" s="259"/>
      <c r="X21" s="259" t="s">
        <v>202</v>
      </c>
      <c r="Y21" s="259"/>
      <c r="Z21" s="259" t="s">
        <v>440</v>
      </c>
      <c r="AA21" s="259"/>
      <c r="AB21" s="269"/>
      <c r="AC21" s="269"/>
    </row>
    <row r="22" spans="1:32" ht="89.25" customHeight="1" x14ac:dyDescent="0.25">
      <c r="A22" s="259"/>
      <c r="B22" s="259"/>
      <c r="C22" s="58" t="s">
        <v>202</v>
      </c>
      <c r="D22" s="58" t="s">
        <v>268</v>
      </c>
      <c r="E22" s="64" t="s">
        <v>494</v>
      </c>
      <c r="F22" s="64" t="s">
        <v>495</v>
      </c>
      <c r="G22" s="259"/>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440</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3">
        <v>0</v>
      </c>
      <c r="D24" s="194">
        <f>D27</f>
        <v>43.84136531</v>
      </c>
      <c r="E24" s="183">
        <v>0</v>
      </c>
      <c r="F24" s="183">
        <v>0</v>
      </c>
      <c r="G24" s="183">
        <v>0</v>
      </c>
      <c r="H24" s="183">
        <v>0</v>
      </c>
      <c r="I24" s="182" t="str">
        <f t="shared" ref="I24:K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Y24" si="3">W27</f>
        <v>НД</v>
      </c>
      <c r="X24" s="182">
        <f>X27</f>
        <v>0</v>
      </c>
      <c r="Y24" s="182" t="str">
        <f t="shared" si="3"/>
        <v>НД</v>
      </c>
      <c r="Z24" s="196">
        <f>D24</f>
        <v>43.84136531</v>
      </c>
      <c r="AA24" s="182" t="s">
        <v>493</v>
      </c>
      <c r="AB24" s="192">
        <f>Z24</f>
        <v>43.84136531</v>
      </c>
      <c r="AC24" s="195">
        <v>0</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43.84136531</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96">
        <f>D27</f>
        <v>43.84136531</v>
      </c>
      <c r="AA27" s="182" t="s">
        <v>493</v>
      </c>
      <c r="AB27" s="192">
        <f>Z27</f>
        <v>43.84136531</v>
      </c>
      <c r="AC27" s="195">
        <v>0</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3">
        <v>0</v>
      </c>
      <c r="D30" s="194">
        <f>D32</f>
        <v>35.935545336065573</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96">
        <f>D30</f>
        <v>35.935545336065573</v>
      </c>
      <c r="AA30" s="182" t="s">
        <v>493</v>
      </c>
      <c r="AB30" s="192">
        <f>Z30</f>
        <v>35.935545336065573</v>
      </c>
      <c r="AC30" s="195">
        <v>0</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0</v>
      </c>
      <c r="D32" s="192">
        <f>D27/1.22</f>
        <v>35.935545336065573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96">
        <f>D32</f>
        <v>35.935545336065573</v>
      </c>
      <c r="AA32" s="182" t="s">
        <v>493</v>
      </c>
      <c r="AB32" s="192">
        <f>Z32</f>
        <v>35.935545336065573</v>
      </c>
      <c r="AC32" s="195">
        <v>0</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v>0</v>
      </c>
      <c r="D35" s="183" t="s">
        <v>148</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v>0</v>
      </c>
      <c r="AA35" s="183" t="s">
        <v>148</v>
      </c>
      <c r="AB35" s="183" t="s">
        <v>148</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83">
        <v>10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96">
        <f>D37</f>
        <v>10</v>
      </c>
      <c r="AA37" s="182" t="s">
        <v>493</v>
      </c>
      <c r="AB37" s="192">
        <f>Z37</f>
        <v>10</v>
      </c>
      <c r="AC37" s="195">
        <v>0</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2</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96">
        <f>D42</f>
        <v>2</v>
      </c>
      <c r="AA42" s="182" t="s">
        <v>493</v>
      </c>
      <c r="AB42" s="192">
        <f>Z42</f>
        <v>2</v>
      </c>
      <c r="AC42" s="195">
        <v>0</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v>0</v>
      </c>
      <c r="D44" s="183" t="s">
        <v>148</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v>0</v>
      </c>
      <c r="AA44" s="183" t="s">
        <v>148</v>
      </c>
      <c r="AB44" s="183" t="s">
        <v>148</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83">
        <v>10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96">
        <f>D46</f>
        <v>10</v>
      </c>
      <c r="AA46" s="182" t="s">
        <v>493</v>
      </c>
      <c r="AB46" s="192">
        <f>Z46</f>
        <v>10</v>
      </c>
      <c r="AC46" s="195">
        <v>0</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2</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96">
        <f>D51</f>
        <v>2</v>
      </c>
      <c r="AA51" s="182" t="s">
        <v>493</v>
      </c>
      <c r="AB51" s="192">
        <f>Z51</f>
        <v>2</v>
      </c>
      <c r="AC51" s="195">
        <v>0</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v>0</v>
      </c>
      <c r="D53" s="183" t="s">
        <v>148</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v>0</v>
      </c>
      <c r="AA53" s="183" t="s">
        <v>148</v>
      </c>
      <c r="AB53" s="183" t="s">
        <v>148</v>
      </c>
      <c r="AC53" s="183">
        <v>0</v>
      </c>
    </row>
    <row r="54" spans="1:29" x14ac:dyDescent="0.25">
      <c r="A54" s="72" t="s">
        <v>319</v>
      </c>
      <c r="B54" s="73" t="s">
        <v>320</v>
      </c>
      <c r="C54" s="183">
        <v>0</v>
      </c>
      <c r="D54" s="183">
        <v>0</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96">
        <f>D54</f>
        <v>0</v>
      </c>
      <c r="AA54" s="182" t="s">
        <v>493</v>
      </c>
      <c r="AB54" s="192">
        <f>Z54</f>
        <v>0</v>
      </c>
      <c r="AC54" s="195">
        <v>0</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83">
        <v>10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96">
        <f>D56</f>
        <v>10</v>
      </c>
      <c r="AA56" s="182" t="s">
        <v>493</v>
      </c>
      <c r="AB56" s="192">
        <f>Z56</f>
        <v>10</v>
      </c>
      <c r="AC56" s="195">
        <v>0</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2</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96">
        <f>D59</f>
        <v>2</v>
      </c>
      <c r="AA59" s="182" t="s">
        <v>493</v>
      </c>
      <c r="AB59" s="192">
        <f>Z59</f>
        <v>2</v>
      </c>
      <c r="AC59" s="195">
        <v>0</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f t="shared" ref="L61:L68" si="4">C61</f>
        <v>0</v>
      </c>
      <c r="M61" s="183">
        <v>0</v>
      </c>
      <c r="N61" s="183">
        <f t="shared" ref="N61:P67" si="5">D61</f>
        <v>0</v>
      </c>
      <c r="O61" s="183">
        <v>0</v>
      </c>
      <c r="P61" s="183">
        <f t="shared" si="5"/>
        <v>0</v>
      </c>
      <c r="Q61" s="183">
        <v>0</v>
      </c>
      <c r="R61" s="183">
        <v>0</v>
      </c>
      <c r="S61" s="183">
        <v>0</v>
      </c>
      <c r="T61" s="183">
        <v>0</v>
      </c>
      <c r="U61" s="183">
        <v>0</v>
      </c>
      <c r="V61" s="183">
        <v>0</v>
      </c>
      <c r="W61" s="183">
        <v>0</v>
      </c>
      <c r="X61" s="183">
        <v>0</v>
      </c>
      <c r="Y61" s="183">
        <v>0</v>
      </c>
      <c r="Z61" s="183">
        <v>0</v>
      </c>
      <c r="AA61" s="183">
        <v>0</v>
      </c>
      <c r="AB61" s="183">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4"/>
        <v>-</v>
      </c>
      <c r="M62" s="183" t="s">
        <v>148</v>
      </c>
      <c r="N62" s="183" t="str">
        <f t="shared" si="5"/>
        <v>-</v>
      </c>
      <c r="O62" s="183" t="s">
        <v>148</v>
      </c>
      <c r="P62" s="183" t="str">
        <f t="shared" si="5"/>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f t="shared" si="4"/>
        <v>0</v>
      </c>
      <c r="M63" s="183" t="s">
        <v>58</v>
      </c>
      <c r="N63" s="183">
        <f t="shared" si="5"/>
        <v>0</v>
      </c>
      <c r="O63" s="183" t="s">
        <v>58</v>
      </c>
      <c r="P63" s="183">
        <f t="shared" si="5"/>
        <v>0</v>
      </c>
      <c r="Q63" s="183" t="s">
        <v>58</v>
      </c>
      <c r="R63" s="183">
        <v>0</v>
      </c>
      <c r="S63" s="183" t="s">
        <v>58</v>
      </c>
      <c r="T63" s="183">
        <v>0</v>
      </c>
      <c r="U63" s="183" t="s">
        <v>58</v>
      </c>
      <c r="V63" s="183">
        <v>0</v>
      </c>
      <c r="W63" s="183" t="s">
        <v>58</v>
      </c>
      <c r="X63" s="183">
        <v>0</v>
      </c>
      <c r="Y63" s="183" t="s">
        <v>58</v>
      </c>
      <c r="Z63" s="183">
        <v>0</v>
      </c>
      <c r="AA63" s="183" t="s">
        <v>58</v>
      </c>
      <c r="AB63" s="183">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f t="shared" si="4"/>
        <v>0</v>
      </c>
      <c r="M64" s="183" t="s">
        <v>58</v>
      </c>
      <c r="N64" s="183">
        <f t="shared" si="5"/>
        <v>0</v>
      </c>
      <c r="O64" s="183" t="s">
        <v>58</v>
      </c>
      <c r="P64" s="183">
        <f t="shared" si="5"/>
        <v>0</v>
      </c>
      <c r="Q64" s="183" t="s">
        <v>58</v>
      </c>
      <c r="R64" s="183">
        <v>0</v>
      </c>
      <c r="S64" s="183" t="s">
        <v>58</v>
      </c>
      <c r="T64" s="183">
        <v>0</v>
      </c>
      <c r="U64" s="183" t="s">
        <v>58</v>
      </c>
      <c r="V64" s="183">
        <v>0</v>
      </c>
      <c r="W64" s="183" t="s">
        <v>58</v>
      </c>
      <c r="X64" s="183">
        <v>0</v>
      </c>
      <c r="Y64" s="183" t="s">
        <v>58</v>
      </c>
      <c r="Z64" s="183">
        <v>0</v>
      </c>
      <c r="AA64" s="183" t="s">
        <v>58</v>
      </c>
      <c r="AB64" s="183">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f t="shared" si="4"/>
        <v>0</v>
      </c>
      <c r="M65" s="183" t="s">
        <v>58</v>
      </c>
      <c r="N65" s="183">
        <f t="shared" si="5"/>
        <v>0</v>
      </c>
      <c r="O65" s="183" t="s">
        <v>58</v>
      </c>
      <c r="P65" s="183">
        <f t="shared" si="5"/>
        <v>0</v>
      </c>
      <c r="Q65" s="183" t="s">
        <v>58</v>
      </c>
      <c r="R65" s="183">
        <v>0</v>
      </c>
      <c r="S65" s="183" t="s">
        <v>58</v>
      </c>
      <c r="T65" s="183">
        <v>0</v>
      </c>
      <c r="U65" s="183" t="s">
        <v>58</v>
      </c>
      <c r="V65" s="183">
        <v>0</v>
      </c>
      <c r="W65" s="183" t="s">
        <v>58</v>
      </c>
      <c r="X65" s="183">
        <v>0</v>
      </c>
      <c r="Y65" s="183" t="s">
        <v>58</v>
      </c>
      <c r="Z65" s="183">
        <v>0</v>
      </c>
      <c r="AA65" s="183" t="s">
        <v>58</v>
      </c>
      <c r="AB65" s="183">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f t="shared" si="4"/>
        <v>0</v>
      </c>
      <c r="M66" s="183" t="s">
        <v>58</v>
      </c>
      <c r="N66" s="183">
        <f t="shared" si="5"/>
        <v>0</v>
      </c>
      <c r="O66" s="183" t="s">
        <v>58</v>
      </c>
      <c r="P66" s="183">
        <f t="shared" si="5"/>
        <v>0</v>
      </c>
      <c r="Q66" s="183" t="s">
        <v>58</v>
      </c>
      <c r="R66" s="183">
        <v>0</v>
      </c>
      <c r="S66" s="183" t="s">
        <v>58</v>
      </c>
      <c r="T66" s="183">
        <v>0</v>
      </c>
      <c r="U66" s="183" t="s">
        <v>58</v>
      </c>
      <c r="V66" s="183">
        <v>0</v>
      </c>
      <c r="W66" s="183" t="s">
        <v>58</v>
      </c>
      <c r="X66" s="183">
        <v>0</v>
      </c>
      <c r="Y66" s="183" t="s">
        <v>58</v>
      </c>
      <c r="Z66" s="183">
        <v>0</v>
      </c>
      <c r="AA66" s="183" t="s">
        <v>58</v>
      </c>
      <c r="AB66" s="183">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f t="shared" si="4"/>
        <v>0</v>
      </c>
      <c r="M67" s="183" t="s">
        <v>58</v>
      </c>
      <c r="N67" s="183">
        <f t="shared" si="5"/>
        <v>0</v>
      </c>
      <c r="O67" s="183" t="s">
        <v>58</v>
      </c>
      <c r="P67" s="183">
        <f t="shared" si="5"/>
        <v>0</v>
      </c>
      <c r="Q67" s="183" t="s">
        <v>58</v>
      </c>
      <c r="R67" s="183">
        <v>0</v>
      </c>
      <c r="S67" s="183" t="s">
        <v>58</v>
      </c>
      <c r="T67" s="183">
        <v>0</v>
      </c>
      <c r="U67" s="183" t="s">
        <v>58</v>
      </c>
      <c r="V67" s="183">
        <v>0</v>
      </c>
      <c r="W67" s="183" t="s">
        <v>58</v>
      </c>
      <c r="X67" s="183">
        <v>0</v>
      </c>
      <c r="Y67" s="183" t="s">
        <v>58</v>
      </c>
      <c r="Z67" s="183">
        <v>0</v>
      </c>
      <c r="AA67" s="183" t="s">
        <v>58</v>
      </c>
      <c r="AB67" s="183">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f t="shared" si="4"/>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70"/>
      <c r="C70" s="270"/>
      <c r="D70" s="270"/>
      <c r="E70" s="270"/>
      <c r="F70" s="270"/>
      <c r="G70" s="270"/>
      <c r="H70" s="270"/>
      <c r="I70" s="270"/>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A12" sqref="A12:AW12"/>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456</v>
      </c>
    </row>
    <row r="4" spans="1:49" ht="18.75" x14ac:dyDescent="0.3">
      <c r="AW4" s="20"/>
    </row>
    <row r="5" spans="1:49" ht="18.75" customHeight="1" x14ac:dyDescent="0.25">
      <c r="A5" s="200" t="s">
        <v>470</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row>
    <row r="6" spans="1:49" ht="18.75" x14ac:dyDescent="0.3">
      <c r="AW6" s="20"/>
    </row>
    <row r="7" spans="1:49" ht="18.75" x14ac:dyDescent="0.25">
      <c r="A7" s="201" t="s">
        <v>75</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row>
    <row r="8" spans="1:49"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row>
    <row r="9" spans="1:49" ht="15.75" x14ac:dyDescent="0.25">
      <c r="A9" s="202" t="str">
        <f>'1. паспорт местоположение'!A9</f>
        <v>ООО «Дальневосточная энергосетевая компания»</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row>
    <row r="10" spans="1:49" ht="15.75" x14ac:dyDescent="0.25">
      <c r="A10" s="203" t="s">
        <v>3</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row>
    <row r="11" spans="1:49"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c r="AW11" s="201"/>
    </row>
    <row r="12" spans="1:49" ht="15.75" x14ac:dyDescent="0.25">
      <c r="A12" s="202" t="str">
        <f>'1. паспорт местоположение'!A12</f>
        <v>R_ДЭСК_58</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202"/>
      <c r="AM12" s="202"/>
      <c r="AN12" s="202"/>
      <c r="AO12" s="202"/>
      <c r="AP12" s="202"/>
      <c r="AQ12" s="202"/>
      <c r="AR12" s="202"/>
      <c r="AS12" s="202"/>
      <c r="AT12" s="202"/>
      <c r="AU12" s="202"/>
      <c r="AV12" s="202"/>
      <c r="AW12" s="202"/>
    </row>
    <row r="13" spans="1:49" ht="15.75" x14ac:dyDescent="0.25">
      <c r="A13" s="203" t="s">
        <v>4</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row>
    <row r="14" spans="1:49"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row>
    <row r="15" spans="1:49" ht="15.75" x14ac:dyDescent="0.25">
      <c r="A15" s="202" t="str">
        <f>'1. паспорт местоположение'!A15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c r="AS15" s="202"/>
      <c r="AT15" s="202"/>
      <c r="AU15" s="202"/>
      <c r="AV15" s="202"/>
      <c r="AW15" s="202"/>
    </row>
    <row r="16" spans="1:49" ht="15.75" x14ac:dyDescent="0.25">
      <c r="A16" s="203" t="s">
        <v>5</v>
      </c>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row>
    <row r="17" spans="1:49"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c r="AW17" s="271"/>
    </row>
    <row r="18" spans="1:49"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c r="AW18" s="271"/>
    </row>
    <row r="19" spans="1:49"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c r="AW19" s="271"/>
    </row>
    <row r="20" spans="1:49"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c r="AW20" s="271"/>
    </row>
    <row r="21" spans="1:49" x14ac:dyDescent="0.25">
      <c r="A21" s="273" t="s">
        <v>340</v>
      </c>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73"/>
      <c r="AB21" s="273"/>
      <c r="AC21" s="273"/>
      <c r="AD21" s="273"/>
      <c r="AE21" s="273"/>
      <c r="AF21" s="273"/>
      <c r="AG21" s="273"/>
      <c r="AH21" s="273"/>
      <c r="AI21" s="273"/>
      <c r="AJ21" s="273"/>
      <c r="AK21" s="273"/>
      <c r="AL21" s="273"/>
      <c r="AM21" s="273"/>
      <c r="AN21" s="273"/>
      <c r="AO21" s="273"/>
      <c r="AP21" s="273"/>
      <c r="AQ21" s="273"/>
      <c r="AR21" s="273"/>
      <c r="AS21" s="273"/>
      <c r="AT21" s="273"/>
      <c r="AU21" s="273"/>
      <c r="AV21" s="273"/>
      <c r="AW21" s="273"/>
    </row>
    <row r="22" spans="1:49" ht="58.5" customHeight="1" x14ac:dyDescent="0.25">
      <c r="A22" s="274" t="s">
        <v>341</v>
      </c>
      <c r="B22" s="277" t="s">
        <v>342</v>
      </c>
      <c r="C22" s="274" t="s">
        <v>343</v>
      </c>
      <c r="D22" s="274" t="s">
        <v>344</v>
      </c>
      <c r="E22" s="280" t="s">
        <v>345</v>
      </c>
      <c r="F22" s="281"/>
      <c r="G22" s="281"/>
      <c r="H22" s="281"/>
      <c r="I22" s="281"/>
      <c r="J22" s="281"/>
      <c r="K22" s="281"/>
      <c r="L22" s="281"/>
      <c r="M22" s="282"/>
      <c r="N22" s="274" t="s">
        <v>346</v>
      </c>
      <c r="O22" s="274" t="s">
        <v>347</v>
      </c>
      <c r="P22" s="274" t="s">
        <v>348</v>
      </c>
      <c r="Q22" s="272" t="s">
        <v>349</v>
      </c>
      <c r="R22" s="272" t="s">
        <v>350</v>
      </c>
      <c r="S22" s="272" t="s">
        <v>351</v>
      </c>
      <c r="T22" s="272" t="s">
        <v>352</v>
      </c>
      <c r="U22" s="272"/>
      <c r="V22" s="283" t="s">
        <v>353</v>
      </c>
      <c r="W22" s="283" t="s">
        <v>354</v>
      </c>
      <c r="X22" s="272" t="s">
        <v>355</v>
      </c>
      <c r="Y22" s="272" t="s">
        <v>356</v>
      </c>
      <c r="Z22" s="272" t="s">
        <v>357</v>
      </c>
      <c r="AA22" s="294" t="s">
        <v>358</v>
      </c>
      <c r="AB22" s="272" t="s">
        <v>359</v>
      </c>
      <c r="AC22" s="272" t="s">
        <v>360</v>
      </c>
      <c r="AD22" s="272" t="s">
        <v>361</v>
      </c>
      <c r="AE22" s="272" t="s">
        <v>362</v>
      </c>
      <c r="AF22" s="272" t="s">
        <v>363</v>
      </c>
      <c r="AG22" s="272" t="s">
        <v>364</v>
      </c>
      <c r="AH22" s="272"/>
      <c r="AI22" s="272"/>
      <c r="AJ22" s="272"/>
      <c r="AK22" s="272"/>
      <c r="AL22" s="272"/>
      <c r="AM22" s="272" t="s">
        <v>365</v>
      </c>
      <c r="AN22" s="272"/>
      <c r="AO22" s="272"/>
      <c r="AP22" s="272"/>
      <c r="AQ22" s="272" t="s">
        <v>366</v>
      </c>
      <c r="AR22" s="272"/>
      <c r="AS22" s="272" t="s">
        <v>367</v>
      </c>
      <c r="AT22" s="272" t="s">
        <v>368</v>
      </c>
      <c r="AU22" s="272" t="s">
        <v>369</v>
      </c>
      <c r="AV22" s="272" t="s">
        <v>370</v>
      </c>
      <c r="AW22" s="272" t="s">
        <v>371</v>
      </c>
    </row>
    <row r="23" spans="1:49" ht="64.5" customHeight="1" x14ac:dyDescent="0.25">
      <c r="A23" s="275"/>
      <c r="B23" s="278"/>
      <c r="C23" s="275"/>
      <c r="D23" s="275"/>
      <c r="E23" s="284" t="s">
        <v>372</v>
      </c>
      <c r="F23" s="286" t="s">
        <v>322</v>
      </c>
      <c r="G23" s="286" t="s">
        <v>324</v>
      </c>
      <c r="H23" s="286" t="s">
        <v>326</v>
      </c>
      <c r="I23" s="288" t="s">
        <v>373</v>
      </c>
      <c r="J23" s="288" t="s">
        <v>374</v>
      </c>
      <c r="K23" s="288" t="s">
        <v>375</v>
      </c>
      <c r="L23" s="288" t="s">
        <v>305</v>
      </c>
      <c r="M23" s="286" t="s">
        <v>376</v>
      </c>
      <c r="N23" s="275"/>
      <c r="O23" s="275"/>
      <c r="P23" s="275"/>
      <c r="Q23" s="272"/>
      <c r="R23" s="272"/>
      <c r="S23" s="272"/>
      <c r="T23" s="292" t="s">
        <v>202</v>
      </c>
      <c r="U23" s="292" t="s">
        <v>377</v>
      </c>
      <c r="V23" s="283"/>
      <c r="W23" s="283"/>
      <c r="X23" s="272"/>
      <c r="Y23" s="272"/>
      <c r="Z23" s="272"/>
      <c r="AA23" s="272"/>
      <c r="AB23" s="272"/>
      <c r="AC23" s="272"/>
      <c r="AD23" s="272"/>
      <c r="AE23" s="272"/>
      <c r="AF23" s="272"/>
      <c r="AG23" s="272" t="s">
        <v>378</v>
      </c>
      <c r="AH23" s="272"/>
      <c r="AI23" s="272" t="s">
        <v>379</v>
      </c>
      <c r="AJ23" s="272"/>
      <c r="AK23" s="274" t="s">
        <v>380</v>
      </c>
      <c r="AL23" s="274" t="s">
        <v>381</v>
      </c>
      <c r="AM23" s="274" t="s">
        <v>382</v>
      </c>
      <c r="AN23" s="274" t="s">
        <v>383</v>
      </c>
      <c r="AO23" s="274" t="s">
        <v>384</v>
      </c>
      <c r="AP23" s="274" t="s">
        <v>385</v>
      </c>
      <c r="AQ23" s="274" t="s">
        <v>386</v>
      </c>
      <c r="AR23" s="290" t="s">
        <v>377</v>
      </c>
      <c r="AS23" s="272"/>
      <c r="AT23" s="272"/>
      <c r="AU23" s="272"/>
      <c r="AV23" s="272"/>
      <c r="AW23" s="272"/>
    </row>
    <row r="24" spans="1:49" ht="96.75" customHeight="1" x14ac:dyDescent="0.25">
      <c r="A24" s="276"/>
      <c r="B24" s="279"/>
      <c r="C24" s="276"/>
      <c r="D24" s="276"/>
      <c r="E24" s="285"/>
      <c r="F24" s="287"/>
      <c r="G24" s="287"/>
      <c r="H24" s="287"/>
      <c r="I24" s="289"/>
      <c r="J24" s="289"/>
      <c r="K24" s="289"/>
      <c r="L24" s="289"/>
      <c r="M24" s="287"/>
      <c r="N24" s="276"/>
      <c r="O24" s="276"/>
      <c r="P24" s="276"/>
      <c r="Q24" s="272"/>
      <c r="R24" s="272"/>
      <c r="S24" s="272"/>
      <c r="T24" s="293"/>
      <c r="U24" s="293"/>
      <c r="V24" s="283"/>
      <c r="W24" s="283"/>
      <c r="X24" s="272"/>
      <c r="Y24" s="272"/>
      <c r="Z24" s="272"/>
      <c r="AA24" s="272"/>
      <c r="AB24" s="272"/>
      <c r="AC24" s="272"/>
      <c r="AD24" s="272"/>
      <c r="AE24" s="272"/>
      <c r="AF24" s="272"/>
      <c r="AG24" s="81" t="s">
        <v>387</v>
      </c>
      <c r="AH24" s="81" t="s">
        <v>388</v>
      </c>
      <c r="AI24" s="82" t="s">
        <v>202</v>
      </c>
      <c r="AJ24" s="82" t="s">
        <v>377</v>
      </c>
      <c r="AK24" s="276"/>
      <c r="AL24" s="276"/>
      <c r="AM24" s="276"/>
      <c r="AN24" s="276"/>
      <c r="AO24" s="276"/>
      <c r="AP24" s="276"/>
      <c r="AQ24" s="276"/>
      <c r="AR24" s="291"/>
      <c r="AS24" s="272"/>
      <c r="AT24" s="272"/>
      <c r="AU24" s="272"/>
      <c r="AV24" s="272"/>
      <c r="AW24" s="272"/>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464</v>
      </c>
      <c r="C26" s="164" t="s">
        <v>465</v>
      </c>
      <c r="D26" s="138">
        <v>47848</v>
      </c>
      <c r="E26" s="113">
        <v>0</v>
      </c>
      <c r="F26" s="113">
        <v>0</v>
      </c>
      <c r="G26" s="113">
        <f>'3.1. паспорт Техсостояние ПС'!O25+'3.1. паспорт Техсостояние ПС'!O27</f>
        <v>10</v>
      </c>
      <c r="H26" s="113">
        <v>0</v>
      </c>
      <c r="I26" s="113">
        <v>0</v>
      </c>
      <c r="J26" s="113">
        <v>0</v>
      </c>
      <c r="K26" s="113">
        <v>0</v>
      </c>
      <c r="L26" s="184">
        <v>2</v>
      </c>
      <c r="M26" s="113">
        <v>0</v>
      </c>
      <c r="N26" s="164" t="s">
        <v>466</v>
      </c>
      <c r="O26" s="113" t="s">
        <v>477</v>
      </c>
      <c r="P26" s="137" t="s">
        <v>461</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3" t="s">
        <v>462</v>
      </c>
      <c r="AN26" s="193" t="s">
        <v>463</v>
      </c>
      <c r="AO26" s="193" t="s">
        <v>58</v>
      </c>
      <c r="AP26" s="193" t="s">
        <v>58</v>
      </c>
      <c r="AQ26" s="193" t="s">
        <v>58</v>
      </c>
      <c r="AR26" s="193" t="s">
        <v>58</v>
      </c>
      <c r="AS26" s="193" t="s">
        <v>58</v>
      </c>
      <c r="AT26" s="193" t="s">
        <v>58</v>
      </c>
      <c r="AU26" s="193" t="s">
        <v>58</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456</v>
      </c>
    </row>
    <row r="4" spans="1:8" x14ac:dyDescent="0.25">
      <c r="B4" s="85"/>
    </row>
    <row r="5" spans="1:8" ht="18.75" x14ac:dyDescent="0.3">
      <c r="A5" s="295" t="s">
        <v>470</v>
      </c>
      <c r="B5" s="295"/>
      <c r="C5" s="86"/>
      <c r="D5" s="86"/>
      <c r="E5" s="86"/>
      <c r="F5" s="86"/>
      <c r="G5" s="86"/>
      <c r="H5" s="86"/>
    </row>
    <row r="6" spans="1:8" ht="18.75" x14ac:dyDescent="0.3">
      <c r="A6" s="87"/>
      <c r="B6" s="87"/>
      <c r="C6" s="87"/>
      <c r="D6" s="87"/>
      <c r="E6" s="87"/>
      <c r="F6" s="87"/>
      <c r="G6" s="87"/>
      <c r="H6" s="87"/>
    </row>
    <row r="7" spans="1:8" ht="18.75" x14ac:dyDescent="0.25">
      <c r="A7" s="201" t="s">
        <v>75</v>
      </c>
      <c r="B7" s="201"/>
      <c r="C7" s="96"/>
      <c r="D7" s="96"/>
      <c r="E7" s="96"/>
      <c r="F7" s="96"/>
      <c r="G7" s="96"/>
      <c r="H7" s="96"/>
    </row>
    <row r="8" spans="1:8" ht="18.75" x14ac:dyDescent="0.25">
      <c r="A8" s="96"/>
      <c r="B8" s="96"/>
      <c r="C8" s="96"/>
      <c r="D8" s="96"/>
      <c r="E8" s="96"/>
      <c r="F8" s="96"/>
      <c r="G8" s="96"/>
      <c r="H8" s="96"/>
    </row>
    <row r="9" spans="1:8" x14ac:dyDescent="0.25">
      <c r="A9" s="202" t="s">
        <v>460</v>
      </c>
      <c r="B9" s="202"/>
      <c r="C9" s="98"/>
      <c r="D9" s="98"/>
      <c r="E9" s="98"/>
      <c r="F9" s="98"/>
      <c r="G9" s="98"/>
      <c r="H9" s="98"/>
    </row>
    <row r="10" spans="1:8" x14ac:dyDescent="0.25">
      <c r="A10" s="203" t="s">
        <v>3</v>
      </c>
      <c r="B10" s="203"/>
      <c r="C10" s="99"/>
      <c r="D10" s="99"/>
      <c r="E10" s="99"/>
      <c r="F10" s="99"/>
      <c r="G10" s="99"/>
      <c r="H10" s="99"/>
    </row>
    <row r="11" spans="1:8" ht="18.75" x14ac:dyDescent="0.25">
      <c r="A11" s="96"/>
      <c r="B11" s="96"/>
      <c r="C11" s="96"/>
      <c r="D11" s="96"/>
      <c r="E11" s="96"/>
      <c r="F11" s="96"/>
      <c r="G11" s="96"/>
      <c r="H11" s="96"/>
    </row>
    <row r="12" spans="1:8" x14ac:dyDescent="0.25">
      <c r="A12" s="202" t="str">
        <f>'1. паспорт местоположение'!A12</f>
        <v>R_ДЭСК_58</v>
      </c>
      <c r="B12" s="202"/>
      <c r="C12" s="98"/>
      <c r="D12" s="98"/>
      <c r="E12" s="98"/>
      <c r="F12" s="98"/>
      <c r="G12" s="98"/>
      <c r="H12" s="98"/>
    </row>
    <row r="13" spans="1:8" x14ac:dyDescent="0.25">
      <c r="A13" s="203" t="s">
        <v>4</v>
      </c>
      <c r="B13" s="203"/>
      <c r="C13" s="99"/>
      <c r="D13" s="99"/>
      <c r="E13" s="99"/>
      <c r="F13" s="99"/>
      <c r="G13" s="99"/>
      <c r="H13" s="99"/>
    </row>
    <row r="14" spans="1:8" ht="18.75" x14ac:dyDescent="0.25">
      <c r="A14" s="67"/>
      <c r="B14" s="67"/>
      <c r="C14" s="67"/>
      <c r="D14" s="67"/>
      <c r="E14" s="67"/>
      <c r="F14" s="67"/>
      <c r="G14" s="67"/>
      <c r="H14" s="67"/>
    </row>
    <row r="15" spans="1:8" ht="30.75" customHeight="1" x14ac:dyDescent="0.25">
      <c r="A15" s="296" t="s">
        <v>492</v>
      </c>
      <c r="B15" s="296"/>
      <c r="C15" s="98"/>
      <c r="D15" s="98"/>
      <c r="E15" s="98"/>
      <c r="F15" s="98"/>
      <c r="G15" s="98"/>
      <c r="H15" s="98"/>
    </row>
    <row r="16" spans="1:8" x14ac:dyDescent="0.25">
      <c r="A16" s="203" t="s">
        <v>5</v>
      </c>
      <c r="B16" s="203"/>
      <c r="C16" s="99"/>
      <c r="D16" s="99"/>
      <c r="E16" s="99"/>
      <c r="F16" s="99"/>
      <c r="G16" s="99"/>
      <c r="H16" s="99"/>
    </row>
    <row r="17" spans="1:4" x14ac:dyDescent="0.25">
      <c r="B17" s="88"/>
    </row>
    <row r="18" spans="1:4" x14ac:dyDescent="0.25">
      <c r="A18" s="297" t="s">
        <v>389</v>
      </c>
      <c r="B18" s="298"/>
    </row>
    <row r="19" spans="1:4" x14ac:dyDescent="0.25">
      <c r="B19" s="85"/>
    </row>
    <row r="20" spans="1:4" x14ac:dyDescent="0.25">
      <c r="B20" s="89"/>
    </row>
    <row r="21" spans="1:4" ht="45" customHeight="1" x14ac:dyDescent="0.25">
      <c r="A21" s="166" t="s">
        <v>390</v>
      </c>
      <c r="B21" s="167" t="str">
        <f>$A$15</f>
        <v>Модернизация ПС-35/10кВ "БХЗ" с заменой силового трансформатора Т-1 включая замену вводного МВ-35 (1секц)  и выключателя секционного на элегазовые ВГБЭ-35-630-12,5 г.Лесозаводск</v>
      </c>
      <c r="C21" s="179"/>
      <c r="D21" s="179"/>
    </row>
    <row r="22" spans="1:4" x14ac:dyDescent="0.25">
      <c r="A22" s="166" t="s">
        <v>391</v>
      </c>
      <c r="B22" s="167" t="s">
        <v>496</v>
      </c>
    </row>
    <row r="23" spans="1:4" x14ac:dyDescent="0.25">
      <c r="A23" s="166" t="s">
        <v>392</v>
      </c>
      <c r="B23" s="167" t="s">
        <v>467</v>
      </c>
    </row>
    <row r="24" spans="1:4" x14ac:dyDescent="0.25">
      <c r="A24" s="166" t="s">
        <v>393</v>
      </c>
      <c r="B24" s="180">
        <v>10</v>
      </c>
    </row>
    <row r="25" spans="1:4" x14ac:dyDescent="0.25">
      <c r="A25" s="168" t="s">
        <v>394</v>
      </c>
      <c r="B25" s="169">
        <f>'7. Паспорт отчет о закупке'!D26</f>
        <v>47848</v>
      </c>
    </row>
    <row r="26" spans="1:4" x14ac:dyDescent="0.25">
      <c r="A26" s="168" t="s">
        <v>395</v>
      </c>
      <c r="B26" s="170" t="s">
        <v>457</v>
      </c>
    </row>
    <row r="27" spans="1:4" x14ac:dyDescent="0.25">
      <c r="A27" s="171" t="s">
        <v>396</v>
      </c>
      <c r="B27" s="172">
        <f>'6.2. Паспорт фин осв ввод'!AB24</f>
        <v>43.84136531</v>
      </c>
    </row>
    <row r="28" spans="1:4" x14ac:dyDescent="0.25">
      <c r="A28" s="173" t="s">
        <v>397</v>
      </c>
      <c r="B28" s="170" t="s">
        <v>468</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9" t="s">
        <v>58</v>
      </c>
    </row>
    <row r="57" spans="1:2" x14ac:dyDescent="0.25">
      <c r="A57" s="174" t="s">
        <v>417</v>
      </c>
      <c r="B57" s="299"/>
    </row>
    <row r="58" spans="1:2" x14ac:dyDescent="0.25">
      <c r="A58" s="174" t="s">
        <v>418</v>
      </c>
      <c r="B58" s="299"/>
    </row>
    <row r="59" spans="1:2" x14ac:dyDescent="0.25">
      <c r="A59" s="174" t="s">
        <v>419</v>
      </c>
      <c r="B59" s="299"/>
    </row>
    <row r="60" spans="1:2" x14ac:dyDescent="0.25">
      <c r="A60" s="174" t="s">
        <v>420</v>
      </c>
      <c r="B60" s="299"/>
    </row>
    <row r="61" spans="1:2" x14ac:dyDescent="0.25">
      <c r="A61" s="174" t="s">
        <v>421</v>
      </c>
      <c r="B61" s="299"/>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9" t="s">
        <v>58</v>
      </c>
    </row>
    <row r="74" spans="1:2" x14ac:dyDescent="0.25">
      <c r="A74" s="174" t="s">
        <v>433</v>
      </c>
      <c r="B74" s="299"/>
    </row>
    <row r="75" spans="1:2" x14ac:dyDescent="0.25">
      <c r="A75" s="174" t="s">
        <v>434</v>
      </c>
      <c r="B75" s="299"/>
    </row>
    <row r="76" spans="1:2" x14ac:dyDescent="0.25">
      <c r="A76" s="174" t="s">
        <v>435</v>
      </c>
      <c r="B76" s="299"/>
    </row>
    <row r="77" spans="1:2" x14ac:dyDescent="0.25">
      <c r="A77" s="174" t="s">
        <v>436</v>
      </c>
      <c r="B77" s="299"/>
    </row>
    <row r="78" spans="1:2" x14ac:dyDescent="0.25">
      <c r="A78" s="178" t="s">
        <v>437</v>
      </c>
      <c r="B78" s="299"/>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2026-07-21T01:44:23Z</dcterms:modified>
</cp:coreProperties>
</file>